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10665" yWindow="60" windowWidth="7920" windowHeight="11640"/>
  </bookViews>
  <sheets>
    <sheet name="ECHIL RESURSE 2014 CURENTE" sheetId="1" r:id="rId1"/>
    <sheet name="CONT PROD SI EXPL 2014 CURENTE" sheetId="2" r:id="rId2"/>
  </sheets>
  <externalReferences>
    <externalReference r:id="rId3"/>
    <externalReference r:id="rId4"/>
  </externalReferences>
  <calcPr calcId="162913"/>
</workbook>
</file>

<file path=xl/calcChain.xml><?xml version="1.0" encoding="utf-8"?>
<calcChain xmlns="http://schemas.openxmlformats.org/spreadsheetml/2006/main">
  <c r="AB67" i="2" l="1"/>
  <c r="AB68" i="2"/>
  <c r="AB69" i="2"/>
  <c r="AB70" i="2"/>
  <c r="AB66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W57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W52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W12" i="2"/>
  <c r="G67" i="2"/>
  <c r="G68" i="2"/>
  <c r="G69" i="2"/>
  <c r="G70" i="2"/>
  <c r="G66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B57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B53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B5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B12" i="2"/>
  <c r="Y55" i="1"/>
  <c r="Y56" i="1"/>
  <c r="Y57" i="1"/>
  <c r="Y58" i="1"/>
  <c r="Y59" i="1"/>
  <c r="Y54" i="1"/>
  <c r="S14" i="1"/>
  <c r="T14" i="1"/>
  <c r="U14" i="1"/>
  <c r="V14" i="1"/>
  <c r="W14" i="1"/>
  <c r="X14" i="1"/>
  <c r="Y14" i="1"/>
  <c r="Z14" i="1"/>
  <c r="AA14" i="1"/>
  <c r="AB14" i="1"/>
  <c r="AC14" i="1"/>
  <c r="AD14" i="1"/>
  <c r="S15" i="1"/>
  <c r="T15" i="1"/>
  <c r="U15" i="1"/>
  <c r="V15" i="1"/>
  <c r="W15" i="1"/>
  <c r="X15" i="1"/>
  <c r="Y15" i="1"/>
  <c r="Z15" i="1"/>
  <c r="AA15" i="1"/>
  <c r="AB15" i="1"/>
  <c r="AC15" i="1"/>
  <c r="AD15" i="1"/>
  <c r="S16" i="1"/>
  <c r="T16" i="1"/>
  <c r="U16" i="1"/>
  <c r="V16" i="1"/>
  <c r="W16" i="1"/>
  <c r="X16" i="1"/>
  <c r="Y16" i="1"/>
  <c r="Z16" i="1"/>
  <c r="AA16" i="1"/>
  <c r="AB16" i="1"/>
  <c r="AC16" i="1"/>
  <c r="AD16" i="1"/>
  <c r="S17" i="1"/>
  <c r="T17" i="1"/>
  <c r="U17" i="1"/>
  <c r="V17" i="1"/>
  <c r="W17" i="1"/>
  <c r="X17" i="1"/>
  <c r="Y17" i="1"/>
  <c r="Z17" i="1"/>
  <c r="AA17" i="1"/>
  <c r="AB17" i="1"/>
  <c r="AC17" i="1"/>
  <c r="AD17" i="1"/>
  <c r="S18" i="1"/>
  <c r="T18" i="1"/>
  <c r="U18" i="1"/>
  <c r="V18" i="1"/>
  <c r="W18" i="1"/>
  <c r="X18" i="1"/>
  <c r="Y18" i="1"/>
  <c r="Z18" i="1"/>
  <c r="AA18" i="1"/>
  <c r="AB18" i="1"/>
  <c r="AC18" i="1"/>
  <c r="AD18" i="1"/>
  <c r="S19" i="1"/>
  <c r="T19" i="1"/>
  <c r="U19" i="1"/>
  <c r="V19" i="1"/>
  <c r="W19" i="1"/>
  <c r="X19" i="1"/>
  <c r="Y19" i="1"/>
  <c r="Z19" i="1"/>
  <c r="AA19" i="1"/>
  <c r="AB19" i="1"/>
  <c r="AC19" i="1"/>
  <c r="AD19" i="1"/>
  <c r="S20" i="1"/>
  <c r="T20" i="1"/>
  <c r="U20" i="1"/>
  <c r="V20" i="1"/>
  <c r="W20" i="1"/>
  <c r="X20" i="1"/>
  <c r="Y20" i="1"/>
  <c r="Z20" i="1"/>
  <c r="AA20" i="1"/>
  <c r="AB20" i="1"/>
  <c r="AC20" i="1"/>
  <c r="AD20" i="1"/>
  <c r="S21" i="1"/>
  <c r="T21" i="1"/>
  <c r="U21" i="1"/>
  <c r="V21" i="1"/>
  <c r="W21" i="1"/>
  <c r="X21" i="1"/>
  <c r="Y21" i="1"/>
  <c r="Z21" i="1"/>
  <c r="AA21" i="1"/>
  <c r="AB21" i="1"/>
  <c r="AC21" i="1"/>
  <c r="AD21" i="1"/>
  <c r="S22" i="1"/>
  <c r="T22" i="1"/>
  <c r="U22" i="1"/>
  <c r="V22" i="1"/>
  <c r="W22" i="1"/>
  <c r="X22" i="1"/>
  <c r="Y22" i="1"/>
  <c r="Z22" i="1"/>
  <c r="AA22" i="1"/>
  <c r="AB22" i="1"/>
  <c r="AC22" i="1"/>
  <c r="AD22" i="1"/>
  <c r="S23" i="1"/>
  <c r="T23" i="1"/>
  <c r="U23" i="1"/>
  <c r="V23" i="1"/>
  <c r="W23" i="1"/>
  <c r="X23" i="1"/>
  <c r="Y23" i="1"/>
  <c r="Z23" i="1"/>
  <c r="AA23" i="1"/>
  <c r="AB23" i="1"/>
  <c r="AC23" i="1"/>
  <c r="AD23" i="1"/>
  <c r="S24" i="1"/>
  <c r="T24" i="1"/>
  <c r="U24" i="1"/>
  <c r="V24" i="1"/>
  <c r="W24" i="1"/>
  <c r="X24" i="1"/>
  <c r="Y24" i="1"/>
  <c r="Z24" i="1"/>
  <c r="AA24" i="1"/>
  <c r="AB24" i="1"/>
  <c r="AC24" i="1"/>
  <c r="AD24" i="1"/>
  <c r="S25" i="1"/>
  <c r="T25" i="1"/>
  <c r="U25" i="1"/>
  <c r="V25" i="1"/>
  <c r="W25" i="1"/>
  <c r="X25" i="1"/>
  <c r="Y25" i="1"/>
  <c r="Z25" i="1"/>
  <c r="AA25" i="1"/>
  <c r="AB25" i="1"/>
  <c r="AC25" i="1"/>
  <c r="AD25" i="1"/>
  <c r="S26" i="1"/>
  <c r="T26" i="1"/>
  <c r="U26" i="1"/>
  <c r="V26" i="1"/>
  <c r="W26" i="1"/>
  <c r="X26" i="1"/>
  <c r="Y26" i="1"/>
  <c r="Z26" i="1"/>
  <c r="AA26" i="1"/>
  <c r="AB26" i="1"/>
  <c r="AC26" i="1"/>
  <c r="AD26" i="1"/>
  <c r="S27" i="1"/>
  <c r="T27" i="1"/>
  <c r="U27" i="1"/>
  <c r="V27" i="1"/>
  <c r="W27" i="1"/>
  <c r="X27" i="1"/>
  <c r="Y27" i="1"/>
  <c r="Z27" i="1"/>
  <c r="AA27" i="1"/>
  <c r="AB27" i="1"/>
  <c r="AC27" i="1"/>
  <c r="AD27" i="1"/>
  <c r="S28" i="1"/>
  <c r="T28" i="1"/>
  <c r="U28" i="1"/>
  <c r="V28" i="1"/>
  <c r="W28" i="1"/>
  <c r="X28" i="1"/>
  <c r="Y28" i="1"/>
  <c r="Z28" i="1"/>
  <c r="AA28" i="1"/>
  <c r="AB28" i="1"/>
  <c r="AC28" i="1"/>
  <c r="AD28" i="1"/>
  <c r="S29" i="1"/>
  <c r="T29" i="1"/>
  <c r="U29" i="1"/>
  <c r="V29" i="1"/>
  <c r="W29" i="1"/>
  <c r="X29" i="1"/>
  <c r="Y29" i="1"/>
  <c r="Z29" i="1"/>
  <c r="AA29" i="1"/>
  <c r="AB29" i="1"/>
  <c r="AC29" i="1"/>
  <c r="AD29" i="1"/>
  <c r="S30" i="1"/>
  <c r="T30" i="1"/>
  <c r="U30" i="1"/>
  <c r="V30" i="1"/>
  <c r="W30" i="1"/>
  <c r="X30" i="1"/>
  <c r="Y30" i="1"/>
  <c r="Z30" i="1"/>
  <c r="AA30" i="1"/>
  <c r="AB30" i="1"/>
  <c r="AC30" i="1"/>
  <c r="AD30" i="1"/>
  <c r="S31" i="1"/>
  <c r="T31" i="1"/>
  <c r="U31" i="1"/>
  <c r="V31" i="1"/>
  <c r="W31" i="1"/>
  <c r="X31" i="1"/>
  <c r="Y31" i="1"/>
  <c r="Z31" i="1"/>
  <c r="AA31" i="1"/>
  <c r="AB31" i="1"/>
  <c r="AC31" i="1"/>
  <c r="AD31" i="1"/>
  <c r="S32" i="1"/>
  <c r="T32" i="1"/>
  <c r="U32" i="1"/>
  <c r="V32" i="1"/>
  <c r="W32" i="1"/>
  <c r="X32" i="1"/>
  <c r="Y32" i="1"/>
  <c r="Z32" i="1"/>
  <c r="AA32" i="1"/>
  <c r="AB32" i="1"/>
  <c r="AC32" i="1"/>
  <c r="AD32" i="1"/>
  <c r="S33" i="1"/>
  <c r="T33" i="1"/>
  <c r="U33" i="1"/>
  <c r="V33" i="1"/>
  <c r="W33" i="1"/>
  <c r="X33" i="1"/>
  <c r="Y33" i="1"/>
  <c r="Z33" i="1"/>
  <c r="AA33" i="1"/>
  <c r="AB33" i="1"/>
  <c r="AC33" i="1"/>
  <c r="AD33" i="1"/>
  <c r="S34" i="1"/>
  <c r="T34" i="1"/>
  <c r="U34" i="1"/>
  <c r="V34" i="1"/>
  <c r="W34" i="1"/>
  <c r="X34" i="1"/>
  <c r="Y34" i="1"/>
  <c r="Z34" i="1"/>
  <c r="AA34" i="1"/>
  <c r="AB34" i="1"/>
  <c r="AC34" i="1"/>
  <c r="AD34" i="1"/>
  <c r="S35" i="1"/>
  <c r="T35" i="1"/>
  <c r="U35" i="1"/>
  <c r="V35" i="1"/>
  <c r="W35" i="1"/>
  <c r="X35" i="1"/>
  <c r="Y35" i="1"/>
  <c r="Z35" i="1"/>
  <c r="AA35" i="1"/>
  <c r="AB35" i="1"/>
  <c r="AC35" i="1"/>
  <c r="AD35" i="1"/>
  <c r="S36" i="1"/>
  <c r="T36" i="1"/>
  <c r="U36" i="1"/>
  <c r="V36" i="1"/>
  <c r="W36" i="1"/>
  <c r="X36" i="1"/>
  <c r="Y36" i="1"/>
  <c r="Z36" i="1"/>
  <c r="AA36" i="1"/>
  <c r="AB36" i="1"/>
  <c r="AC36" i="1"/>
  <c r="AD36" i="1"/>
  <c r="S37" i="1"/>
  <c r="T37" i="1"/>
  <c r="U37" i="1"/>
  <c r="V37" i="1"/>
  <c r="W37" i="1"/>
  <c r="X37" i="1"/>
  <c r="Y37" i="1"/>
  <c r="Z37" i="1"/>
  <c r="AA37" i="1"/>
  <c r="AB37" i="1"/>
  <c r="AC37" i="1"/>
  <c r="AD37" i="1"/>
  <c r="S38" i="1"/>
  <c r="T38" i="1"/>
  <c r="U38" i="1"/>
  <c r="V38" i="1"/>
  <c r="W38" i="1"/>
  <c r="X38" i="1"/>
  <c r="Y38" i="1"/>
  <c r="Z38" i="1"/>
  <c r="AA38" i="1"/>
  <c r="AB38" i="1"/>
  <c r="AC38" i="1"/>
  <c r="AD38" i="1"/>
  <c r="S39" i="1"/>
  <c r="T39" i="1"/>
  <c r="U39" i="1"/>
  <c r="V39" i="1"/>
  <c r="W39" i="1"/>
  <c r="X39" i="1"/>
  <c r="Y39" i="1"/>
  <c r="Z39" i="1"/>
  <c r="AA39" i="1"/>
  <c r="AB39" i="1"/>
  <c r="AC39" i="1"/>
  <c r="AD39" i="1"/>
  <c r="S40" i="1"/>
  <c r="T40" i="1"/>
  <c r="U40" i="1"/>
  <c r="V40" i="1"/>
  <c r="W40" i="1"/>
  <c r="X40" i="1"/>
  <c r="Y40" i="1"/>
  <c r="Z40" i="1"/>
  <c r="AA40" i="1"/>
  <c r="AB40" i="1"/>
  <c r="AC40" i="1"/>
  <c r="AD40" i="1"/>
  <c r="S41" i="1"/>
  <c r="T41" i="1"/>
  <c r="U41" i="1"/>
  <c r="V41" i="1"/>
  <c r="W41" i="1"/>
  <c r="X41" i="1"/>
  <c r="Y41" i="1"/>
  <c r="Z41" i="1"/>
  <c r="AA41" i="1"/>
  <c r="AB41" i="1"/>
  <c r="AC41" i="1"/>
  <c r="AD41" i="1"/>
  <c r="S42" i="1"/>
  <c r="T42" i="1"/>
  <c r="U42" i="1"/>
  <c r="V42" i="1"/>
  <c r="W42" i="1"/>
  <c r="X42" i="1"/>
  <c r="Y42" i="1"/>
  <c r="Z42" i="1"/>
  <c r="AA42" i="1"/>
  <c r="AB42" i="1"/>
  <c r="AC42" i="1"/>
  <c r="AD42" i="1"/>
  <c r="S43" i="1"/>
  <c r="T43" i="1"/>
  <c r="U43" i="1"/>
  <c r="V43" i="1"/>
  <c r="W43" i="1"/>
  <c r="X43" i="1"/>
  <c r="Y43" i="1"/>
  <c r="Z43" i="1"/>
  <c r="AA43" i="1"/>
  <c r="AB43" i="1"/>
  <c r="AC43" i="1"/>
  <c r="AD43" i="1"/>
  <c r="S44" i="1"/>
  <c r="T44" i="1"/>
  <c r="U44" i="1"/>
  <c r="V44" i="1"/>
  <c r="W44" i="1"/>
  <c r="X44" i="1"/>
  <c r="Y44" i="1"/>
  <c r="Z44" i="1"/>
  <c r="AA44" i="1"/>
  <c r="AB44" i="1"/>
  <c r="AC44" i="1"/>
  <c r="AD44" i="1"/>
  <c r="S45" i="1"/>
  <c r="T45" i="1"/>
  <c r="U45" i="1"/>
  <c r="V45" i="1"/>
  <c r="W45" i="1"/>
  <c r="X45" i="1"/>
  <c r="Y45" i="1"/>
  <c r="Z45" i="1"/>
  <c r="AA45" i="1"/>
  <c r="AB45" i="1"/>
  <c r="AC45" i="1"/>
  <c r="AD45" i="1"/>
  <c r="S46" i="1"/>
  <c r="T46" i="1"/>
  <c r="U46" i="1"/>
  <c r="V46" i="1"/>
  <c r="W46" i="1"/>
  <c r="X46" i="1"/>
  <c r="Y46" i="1"/>
  <c r="Z46" i="1"/>
  <c r="AA46" i="1"/>
  <c r="AB46" i="1"/>
  <c r="AC46" i="1"/>
  <c r="AD46" i="1"/>
  <c r="S47" i="1"/>
  <c r="T47" i="1"/>
  <c r="U47" i="1"/>
  <c r="V47" i="1"/>
  <c r="W47" i="1"/>
  <c r="X47" i="1"/>
  <c r="Y47" i="1"/>
  <c r="Z47" i="1"/>
  <c r="AA47" i="1"/>
  <c r="AB47" i="1"/>
  <c r="AC47" i="1"/>
  <c r="AD47" i="1"/>
  <c r="S48" i="1"/>
  <c r="T48" i="1"/>
  <c r="U48" i="1"/>
  <c r="V48" i="1"/>
  <c r="W48" i="1"/>
  <c r="X48" i="1"/>
  <c r="Y48" i="1"/>
  <c r="Z48" i="1"/>
  <c r="AA48" i="1"/>
  <c r="AB48" i="1"/>
  <c r="AC48" i="1"/>
  <c r="AD48" i="1"/>
  <c r="S49" i="1"/>
  <c r="T49" i="1"/>
  <c r="U49" i="1"/>
  <c r="V49" i="1"/>
  <c r="W49" i="1"/>
  <c r="X49" i="1"/>
  <c r="Y49" i="1"/>
  <c r="Z49" i="1"/>
  <c r="AA49" i="1"/>
  <c r="AB49" i="1"/>
  <c r="AC49" i="1"/>
  <c r="AD49" i="1"/>
  <c r="S50" i="1"/>
  <c r="T50" i="1"/>
  <c r="U50" i="1"/>
  <c r="V50" i="1"/>
  <c r="W50" i="1"/>
  <c r="X50" i="1"/>
  <c r="Y50" i="1"/>
  <c r="Z50" i="1"/>
  <c r="AA50" i="1"/>
  <c r="AB50" i="1"/>
  <c r="AC50" i="1"/>
  <c r="AD50" i="1"/>
  <c r="S51" i="1"/>
  <c r="T51" i="1"/>
  <c r="U51" i="1"/>
  <c r="V51" i="1"/>
  <c r="W51" i="1"/>
  <c r="X51" i="1"/>
  <c r="Y51" i="1"/>
  <c r="Z51" i="1"/>
  <c r="AA51" i="1"/>
  <c r="AB51" i="1"/>
  <c r="AC51" i="1"/>
  <c r="AD51" i="1"/>
  <c r="S52" i="1"/>
  <c r="T52" i="1"/>
  <c r="U52" i="1"/>
  <c r="V52" i="1"/>
  <c r="W52" i="1"/>
  <c r="X52" i="1"/>
  <c r="Y52" i="1"/>
  <c r="Z52" i="1"/>
  <c r="AA52" i="1"/>
  <c r="AB52" i="1"/>
  <c r="AC52" i="1"/>
  <c r="AD52" i="1"/>
  <c r="T13" i="1"/>
  <c r="U13" i="1"/>
  <c r="V13" i="1"/>
  <c r="W13" i="1"/>
  <c r="X13" i="1"/>
  <c r="Y13" i="1"/>
  <c r="Z13" i="1"/>
  <c r="AA13" i="1"/>
  <c r="AB13" i="1"/>
  <c r="AC13" i="1"/>
  <c r="AD13" i="1"/>
  <c r="N55" i="1"/>
  <c r="N56" i="1"/>
  <c r="N57" i="1"/>
  <c r="N58" i="1"/>
  <c r="N59" i="1"/>
  <c r="N54" i="1"/>
  <c r="J14" i="1"/>
  <c r="K14" i="1"/>
  <c r="L14" i="1"/>
  <c r="M14" i="1"/>
  <c r="N14" i="1"/>
  <c r="O14" i="1"/>
  <c r="P14" i="1"/>
  <c r="Q14" i="1"/>
  <c r="R14" i="1"/>
  <c r="J15" i="1"/>
  <c r="K15" i="1"/>
  <c r="L15" i="1"/>
  <c r="M15" i="1"/>
  <c r="N15" i="1"/>
  <c r="O15" i="1"/>
  <c r="P15" i="1"/>
  <c r="Q15" i="1"/>
  <c r="R15" i="1"/>
  <c r="J16" i="1"/>
  <c r="K16" i="1"/>
  <c r="L16" i="1"/>
  <c r="M16" i="1"/>
  <c r="N16" i="1"/>
  <c r="O16" i="1"/>
  <c r="P16" i="1"/>
  <c r="Q16" i="1"/>
  <c r="R16" i="1"/>
  <c r="J17" i="1"/>
  <c r="K17" i="1"/>
  <c r="L17" i="1"/>
  <c r="M17" i="1"/>
  <c r="N17" i="1"/>
  <c r="O17" i="1"/>
  <c r="P17" i="1"/>
  <c r="Q17" i="1"/>
  <c r="R17" i="1"/>
  <c r="J18" i="1"/>
  <c r="K18" i="1"/>
  <c r="L18" i="1"/>
  <c r="M18" i="1"/>
  <c r="N18" i="1"/>
  <c r="O18" i="1"/>
  <c r="P18" i="1"/>
  <c r="Q18" i="1"/>
  <c r="R18" i="1"/>
  <c r="J19" i="1"/>
  <c r="K19" i="1"/>
  <c r="L19" i="1"/>
  <c r="M19" i="1"/>
  <c r="N19" i="1"/>
  <c r="O19" i="1"/>
  <c r="P19" i="1"/>
  <c r="Q19" i="1"/>
  <c r="R19" i="1"/>
  <c r="J20" i="1"/>
  <c r="K20" i="1"/>
  <c r="L20" i="1"/>
  <c r="M20" i="1"/>
  <c r="N20" i="1"/>
  <c r="O20" i="1"/>
  <c r="P20" i="1"/>
  <c r="Q20" i="1"/>
  <c r="R20" i="1"/>
  <c r="J21" i="1"/>
  <c r="K21" i="1"/>
  <c r="L21" i="1"/>
  <c r="M21" i="1"/>
  <c r="N21" i="1"/>
  <c r="O21" i="1"/>
  <c r="P21" i="1"/>
  <c r="Q21" i="1"/>
  <c r="R21" i="1"/>
  <c r="J22" i="1"/>
  <c r="K22" i="1"/>
  <c r="L22" i="1"/>
  <c r="M22" i="1"/>
  <c r="N22" i="1"/>
  <c r="O22" i="1"/>
  <c r="P22" i="1"/>
  <c r="Q22" i="1"/>
  <c r="R22" i="1"/>
  <c r="J23" i="1"/>
  <c r="K23" i="1"/>
  <c r="L23" i="1"/>
  <c r="M23" i="1"/>
  <c r="N23" i="1"/>
  <c r="O23" i="1"/>
  <c r="P23" i="1"/>
  <c r="Q23" i="1"/>
  <c r="R23" i="1"/>
  <c r="J24" i="1"/>
  <c r="K24" i="1"/>
  <c r="L24" i="1"/>
  <c r="M24" i="1"/>
  <c r="N24" i="1"/>
  <c r="O24" i="1"/>
  <c r="P24" i="1"/>
  <c r="Q24" i="1"/>
  <c r="R24" i="1"/>
  <c r="J25" i="1"/>
  <c r="K25" i="1"/>
  <c r="L25" i="1"/>
  <c r="M25" i="1"/>
  <c r="N25" i="1"/>
  <c r="O25" i="1"/>
  <c r="P25" i="1"/>
  <c r="Q25" i="1"/>
  <c r="R25" i="1"/>
  <c r="J26" i="1"/>
  <c r="K26" i="1"/>
  <c r="L26" i="1"/>
  <c r="M26" i="1"/>
  <c r="N26" i="1"/>
  <c r="O26" i="1"/>
  <c r="P26" i="1"/>
  <c r="Q26" i="1"/>
  <c r="R26" i="1"/>
  <c r="J27" i="1"/>
  <c r="K27" i="1"/>
  <c r="L27" i="1"/>
  <c r="M27" i="1"/>
  <c r="N27" i="1"/>
  <c r="O27" i="1"/>
  <c r="P27" i="1"/>
  <c r="Q27" i="1"/>
  <c r="R27" i="1"/>
  <c r="J28" i="1"/>
  <c r="K28" i="1"/>
  <c r="L28" i="1"/>
  <c r="M28" i="1"/>
  <c r="N28" i="1"/>
  <c r="O28" i="1"/>
  <c r="P28" i="1"/>
  <c r="Q28" i="1"/>
  <c r="R28" i="1"/>
  <c r="J29" i="1"/>
  <c r="K29" i="1"/>
  <c r="L29" i="1"/>
  <c r="M29" i="1"/>
  <c r="N29" i="1"/>
  <c r="O29" i="1"/>
  <c r="P29" i="1"/>
  <c r="Q29" i="1"/>
  <c r="R29" i="1"/>
  <c r="J30" i="1"/>
  <c r="K30" i="1"/>
  <c r="L30" i="1"/>
  <c r="M30" i="1"/>
  <c r="N30" i="1"/>
  <c r="O30" i="1"/>
  <c r="P30" i="1"/>
  <c r="Q30" i="1"/>
  <c r="R30" i="1"/>
  <c r="J31" i="1"/>
  <c r="K31" i="1"/>
  <c r="L31" i="1"/>
  <c r="M31" i="1"/>
  <c r="N31" i="1"/>
  <c r="O31" i="1"/>
  <c r="P31" i="1"/>
  <c r="Q31" i="1"/>
  <c r="R31" i="1"/>
  <c r="J32" i="1"/>
  <c r="K32" i="1"/>
  <c r="L32" i="1"/>
  <c r="M32" i="1"/>
  <c r="N32" i="1"/>
  <c r="O32" i="1"/>
  <c r="P32" i="1"/>
  <c r="Q32" i="1"/>
  <c r="R32" i="1"/>
  <c r="J33" i="1"/>
  <c r="K33" i="1"/>
  <c r="L33" i="1"/>
  <c r="M33" i="1"/>
  <c r="N33" i="1"/>
  <c r="O33" i="1"/>
  <c r="P33" i="1"/>
  <c r="Q33" i="1"/>
  <c r="R33" i="1"/>
  <c r="J34" i="1"/>
  <c r="K34" i="1"/>
  <c r="L34" i="1"/>
  <c r="M34" i="1"/>
  <c r="N34" i="1"/>
  <c r="O34" i="1"/>
  <c r="P34" i="1"/>
  <c r="Q34" i="1"/>
  <c r="R34" i="1"/>
  <c r="J35" i="1"/>
  <c r="K35" i="1"/>
  <c r="L35" i="1"/>
  <c r="M35" i="1"/>
  <c r="N35" i="1"/>
  <c r="O35" i="1"/>
  <c r="P35" i="1"/>
  <c r="Q35" i="1"/>
  <c r="R35" i="1"/>
  <c r="J36" i="1"/>
  <c r="K36" i="1"/>
  <c r="L36" i="1"/>
  <c r="M36" i="1"/>
  <c r="N36" i="1"/>
  <c r="O36" i="1"/>
  <c r="P36" i="1"/>
  <c r="Q36" i="1"/>
  <c r="R36" i="1"/>
  <c r="J37" i="1"/>
  <c r="K37" i="1"/>
  <c r="L37" i="1"/>
  <c r="M37" i="1"/>
  <c r="N37" i="1"/>
  <c r="O37" i="1"/>
  <c r="P37" i="1"/>
  <c r="Q37" i="1"/>
  <c r="R37" i="1"/>
  <c r="J38" i="1"/>
  <c r="K38" i="1"/>
  <c r="L38" i="1"/>
  <c r="M38" i="1"/>
  <c r="N38" i="1"/>
  <c r="O38" i="1"/>
  <c r="P38" i="1"/>
  <c r="Q38" i="1"/>
  <c r="R38" i="1"/>
  <c r="J39" i="1"/>
  <c r="K39" i="1"/>
  <c r="L39" i="1"/>
  <c r="M39" i="1"/>
  <c r="N39" i="1"/>
  <c r="O39" i="1"/>
  <c r="P39" i="1"/>
  <c r="Q39" i="1"/>
  <c r="R39" i="1"/>
  <c r="J40" i="1"/>
  <c r="K40" i="1"/>
  <c r="L40" i="1"/>
  <c r="M40" i="1"/>
  <c r="N40" i="1"/>
  <c r="O40" i="1"/>
  <c r="P40" i="1"/>
  <c r="Q40" i="1"/>
  <c r="R40" i="1"/>
  <c r="J41" i="1"/>
  <c r="K41" i="1"/>
  <c r="L41" i="1"/>
  <c r="M41" i="1"/>
  <c r="N41" i="1"/>
  <c r="O41" i="1"/>
  <c r="P41" i="1"/>
  <c r="Q41" i="1"/>
  <c r="R41" i="1"/>
  <c r="J42" i="1"/>
  <c r="K42" i="1"/>
  <c r="L42" i="1"/>
  <c r="M42" i="1"/>
  <c r="N42" i="1"/>
  <c r="O42" i="1"/>
  <c r="P42" i="1"/>
  <c r="Q42" i="1"/>
  <c r="R42" i="1"/>
  <c r="J43" i="1"/>
  <c r="K43" i="1"/>
  <c r="L43" i="1"/>
  <c r="M43" i="1"/>
  <c r="N43" i="1"/>
  <c r="O43" i="1"/>
  <c r="P43" i="1"/>
  <c r="Q43" i="1"/>
  <c r="R43" i="1"/>
  <c r="J44" i="1"/>
  <c r="K44" i="1"/>
  <c r="L44" i="1"/>
  <c r="M44" i="1"/>
  <c r="N44" i="1"/>
  <c r="O44" i="1"/>
  <c r="P44" i="1"/>
  <c r="Q44" i="1"/>
  <c r="R44" i="1"/>
  <c r="J45" i="1"/>
  <c r="K45" i="1"/>
  <c r="L45" i="1"/>
  <c r="M45" i="1"/>
  <c r="N45" i="1"/>
  <c r="O45" i="1"/>
  <c r="P45" i="1"/>
  <c r="Q45" i="1"/>
  <c r="R45" i="1"/>
  <c r="J46" i="1"/>
  <c r="K46" i="1"/>
  <c r="L46" i="1"/>
  <c r="M46" i="1"/>
  <c r="N46" i="1"/>
  <c r="O46" i="1"/>
  <c r="P46" i="1"/>
  <c r="Q46" i="1"/>
  <c r="R46" i="1"/>
  <c r="J47" i="1"/>
  <c r="K47" i="1"/>
  <c r="L47" i="1"/>
  <c r="M47" i="1"/>
  <c r="N47" i="1"/>
  <c r="O47" i="1"/>
  <c r="P47" i="1"/>
  <c r="Q47" i="1"/>
  <c r="R47" i="1"/>
  <c r="J48" i="1"/>
  <c r="K48" i="1"/>
  <c r="L48" i="1"/>
  <c r="M48" i="1"/>
  <c r="N48" i="1"/>
  <c r="O48" i="1"/>
  <c r="P48" i="1"/>
  <c r="Q48" i="1"/>
  <c r="R48" i="1"/>
  <c r="J49" i="1"/>
  <c r="K49" i="1"/>
  <c r="L49" i="1"/>
  <c r="M49" i="1"/>
  <c r="N49" i="1"/>
  <c r="O49" i="1"/>
  <c r="P49" i="1"/>
  <c r="Q49" i="1"/>
  <c r="R49" i="1"/>
  <c r="J50" i="1"/>
  <c r="K50" i="1"/>
  <c r="L50" i="1"/>
  <c r="M50" i="1"/>
  <c r="N50" i="1"/>
  <c r="O50" i="1"/>
  <c r="P50" i="1"/>
  <c r="Q50" i="1"/>
  <c r="R50" i="1"/>
  <c r="J51" i="1"/>
  <c r="K51" i="1"/>
  <c r="L51" i="1"/>
  <c r="M51" i="1"/>
  <c r="N51" i="1"/>
  <c r="O51" i="1"/>
  <c r="P51" i="1"/>
  <c r="Q51" i="1"/>
  <c r="R51" i="1"/>
  <c r="J52" i="1"/>
  <c r="K52" i="1"/>
  <c r="L52" i="1"/>
  <c r="M52" i="1"/>
  <c r="N52" i="1"/>
  <c r="O52" i="1"/>
  <c r="P52" i="1"/>
  <c r="Q52" i="1"/>
  <c r="R52" i="1"/>
  <c r="K13" i="1"/>
  <c r="L13" i="1"/>
  <c r="M13" i="1"/>
  <c r="N13" i="1"/>
  <c r="O13" i="1"/>
  <c r="P13" i="1"/>
  <c r="Q13" i="1"/>
  <c r="R13" i="1"/>
  <c r="S13" i="1"/>
  <c r="J13" i="1"/>
  <c r="C14" i="1"/>
  <c r="D14" i="1"/>
  <c r="E14" i="1"/>
  <c r="F14" i="1"/>
  <c r="G14" i="1"/>
  <c r="H14" i="1"/>
  <c r="C15" i="1"/>
  <c r="D15" i="1"/>
  <c r="E15" i="1"/>
  <c r="F15" i="1"/>
  <c r="G15" i="1"/>
  <c r="H15" i="1"/>
  <c r="C16" i="1"/>
  <c r="D16" i="1"/>
  <c r="E16" i="1"/>
  <c r="F16" i="1"/>
  <c r="G16" i="1"/>
  <c r="H16" i="1"/>
  <c r="C17" i="1"/>
  <c r="D17" i="1"/>
  <c r="E17" i="1"/>
  <c r="F17" i="1"/>
  <c r="G17" i="1"/>
  <c r="H17" i="1"/>
  <c r="C18" i="1"/>
  <c r="D18" i="1"/>
  <c r="E18" i="1"/>
  <c r="F18" i="1"/>
  <c r="G18" i="1"/>
  <c r="H18" i="1"/>
  <c r="C19" i="1"/>
  <c r="D19" i="1"/>
  <c r="E19" i="1"/>
  <c r="F19" i="1"/>
  <c r="G19" i="1"/>
  <c r="H19" i="1"/>
  <c r="C20" i="1"/>
  <c r="D20" i="1"/>
  <c r="E20" i="1"/>
  <c r="F20" i="1"/>
  <c r="G20" i="1"/>
  <c r="H20" i="1"/>
  <c r="C21" i="1"/>
  <c r="D21" i="1"/>
  <c r="E21" i="1"/>
  <c r="F21" i="1"/>
  <c r="G21" i="1"/>
  <c r="H21" i="1"/>
  <c r="C22" i="1"/>
  <c r="D22" i="1"/>
  <c r="E22" i="1"/>
  <c r="F22" i="1"/>
  <c r="G22" i="1"/>
  <c r="H22" i="1"/>
  <c r="C23" i="1"/>
  <c r="D23" i="1"/>
  <c r="E23" i="1"/>
  <c r="F23" i="1"/>
  <c r="G23" i="1"/>
  <c r="H23" i="1"/>
  <c r="C24" i="1"/>
  <c r="D24" i="1"/>
  <c r="E24" i="1"/>
  <c r="F24" i="1"/>
  <c r="G24" i="1"/>
  <c r="H24" i="1"/>
  <c r="C25" i="1"/>
  <c r="D25" i="1"/>
  <c r="E25" i="1"/>
  <c r="F25" i="1"/>
  <c r="G25" i="1"/>
  <c r="H25" i="1"/>
  <c r="C26" i="1"/>
  <c r="D26" i="1"/>
  <c r="E26" i="1"/>
  <c r="F26" i="1"/>
  <c r="G26" i="1"/>
  <c r="H26" i="1"/>
  <c r="C27" i="1"/>
  <c r="D27" i="1"/>
  <c r="E27" i="1"/>
  <c r="F27" i="1"/>
  <c r="G27" i="1"/>
  <c r="H27" i="1"/>
  <c r="C28" i="1"/>
  <c r="D28" i="1"/>
  <c r="E28" i="1"/>
  <c r="F28" i="1"/>
  <c r="G28" i="1"/>
  <c r="H28" i="1"/>
  <c r="C29" i="1"/>
  <c r="D29" i="1"/>
  <c r="E29" i="1"/>
  <c r="F29" i="1"/>
  <c r="G29" i="1"/>
  <c r="H29" i="1"/>
  <c r="C30" i="1"/>
  <c r="D30" i="1"/>
  <c r="E30" i="1"/>
  <c r="F30" i="1"/>
  <c r="G30" i="1"/>
  <c r="H30" i="1"/>
  <c r="C31" i="1"/>
  <c r="D31" i="1"/>
  <c r="E31" i="1"/>
  <c r="F31" i="1"/>
  <c r="G31" i="1"/>
  <c r="H31" i="1"/>
  <c r="C32" i="1"/>
  <c r="D32" i="1"/>
  <c r="E32" i="1"/>
  <c r="F32" i="1"/>
  <c r="G32" i="1"/>
  <c r="H32" i="1"/>
  <c r="C33" i="1"/>
  <c r="D33" i="1"/>
  <c r="E33" i="1"/>
  <c r="F33" i="1"/>
  <c r="G33" i="1"/>
  <c r="H33" i="1"/>
  <c r="C34" i="1"/>
  <c r="D34" i="1"/>
  <c r="E34" i="1"/>
  <c r="F34" i="1"/>
  <c r="G34" i="1"/>
  <c r="H34" i="1"/>
  <c r="C35" i="1"/>
  <c r="D35" i="1"/>
  <c r="E35" i="1"/>
  <c r="F35" i="1"/>
  <c r="G35" i="1"/>
  <c r="H35" i="1"/>
  <c r="C36" i="1"/>
  <c r="D36" i="1"/>
  <c r="E36" i="1"/>
  <c r="F36" i="1"/>
  <c r="G36" i="1"/>
  <c r="H36" i="1"/>
  <c r="C37" i="1"/>
  <c r="D37" i="1"/>
  <c r="E37" i="1"/>
  <c r="F37" i="1"/>
  <c r="G37" i="1"/>
  <c r="H37" i="1"/>
  <c r="C38" i="1"/>
  <c r="D38" i="1"/>
  <c r="E38" i="1"/>
  <c r="F38" i="1"/>
  <c r="G38" i="1"/>
  <c r="H38" i="1"/>
  <c r="C39" i="1"/>
  <c r="D39" i="1"/>
  <c r="E39" i="1"/>
  <c r="F39" i="1"/>
  <c r="G39" i="1"/>
  <c r="H39" i="1"/>
  <c r="C40" i="1"/>
  <c r="D40" i="1"/>
  <c r="E40" i="1"/>
  <c r="F40" i="1"/>
  <c r="G40" i="1"/>
  <c r="H40" i="1"/>
  <c r="C41" i="1"/>
  <c r="D41" i="1"/>
  <c r="E41" i="1"/>
  <c r="F41" i="1"/>
  <c r="G41" i="1"/>
  <c r="H41" i="1"/>
  <c r="C42" i="1"/>
  <c r="D42" i="1"/>
  <c r="E42" i="1"/>
  <c r="F42" i="1"/>
  <c r="G42" i="1"/>
  <c r="H42" i="1"/>
  <c r="C43" i="1"/>
  <c r="D43" i="1"/>
  <c r="E43" i="1"/>
  <c r="F43" i="1"/>
  <c r="G43" i="1"/>
  <c r="H43" i="1"/>
  <c r="C44" i="1"/>
  <c r="D44" i="1"/>
  <c r="E44" i="1"/>
  <c r="F44" i="1"/>
  <c r="G44" i="1"/>
  <c r="H44" i="1"/>
  <c r="C45" i="1"/>
  <c r="D45" i="1"/>
  <c r="E45" i="1"/>
  <c r="F45" i="1"/>
  <c r="G45" i="1"/>
  <c r="H45" i="1"/>
  <c r="C46" i="1"/>
  <c r="D46" i="1"/>
  <c r="E46" i="1"/>
  <c r="F46" i="1"/>
  <c r="G46" i="1"/>
  <c r="H46" i="1"/>
  <c r="C47" i="1"/>
  <c r="D47" i="1"/>
  <c r="E47" i="1"/>
  <c r="F47" i="1"/>
  <c r="G47" i="1"/>
  <c r="H47" i="1"/>
  <c r="C48" i="1"/>
  <c r="D48" i="1"/>
  <c r="E48" i="1"/>
  <c r="F48" i="1"/>
  <c r="G48" i="1"/>
  <c r="H48" i="1"/>
  <c r="C49" i="1"/>
  <c r="D49" i="1"/>
  <c r="E49" i="1"/>
  <c r="F49" i="1"/>
  <c r="G49" i="1"/>
  <c r="H49" i="1"/>
  <c r="C50" i="1"/>
  <c r="D50" i="1"/>
  <c r="E50" i="1"/>
  <c r="F50" i="1"/>
  <c r="G50" i="1"/>
  <c r="H50" i="1"/>
  <c r="C51" i="1"/>
  <c r="D51" i="1"/>
  <c r="E51" i="1"/>
  <c r="F51" i="1"/>
  <c r="G51" i="1"/>
  <c r="H51" i="1"/>
  <c r="C52" i="1"/>
  <c r="D52" i="1"/>
  <c r="E52" i="1"/>
  <c r="F52" i="1"/>
  <c r="G52" i="1"/>
  <c r="H52" i="1"/>
  <c r="D13" i="1"/>
  <c r="E13" i="1"/>
  <c r="F13" i="1"/>
  <c r="G13" i="1"/>
  <c r="H13" i="1"/>
  <c r="C13" i="1"/>
  <c r="I50" i="1" l="1"/>
  <c r="I51" i="1"/>
  <c r="I52" i="1"/>
</calcChain>
</file>

<file path=xl/sharedStrings.xml><?xml version="1.0" encoding="utf-8"?>
<sst xmlns="http://schemas.openxmlformats.org/spreadsheetml/2006/main" count="459" uniqueCount="187">
  <si>
    <t>TOTAL</t>
  </si>
  <si>
    <t>PRODUSE</t>
  </si>
  <si>
    <t>P.11</t>
  </si>
  <si>
    <t>P.12</t>
  </si>
  <si>
    <t>P.13</t>
  </si>
  <si>
    <t>P.1</t>
  </si>
  <si>
    <t>P.7</t>
  </si>
  <si>
    <t>D.214</t>
  </si>
  <si>
    <t>D.211</t>
  </si>
  <si>
    <t>D.31</t>
  </si>
  <si>
    <t>P.2</t>
  </si>
  <si>
    <t>P.31</t>
  </si>
  <si>
    <t>P 31</t>
  </si>
  <si>
    <t>P.32</t>
  </si>
  <si>
    <t>P.3</t>
  </si>
  <si>
    <t>P.51</t>
  </si>
  <si>
    <t>P.6</t>
  </si>
  <si>
    <t>P.52</t>
  </si>
  <si>
    <t>D.21</t>
  </si>
  <si>
    <t>D.212</t>
  </si>
  <si>
    <t>D.1</t>
  </si>
  <si>
    <t>D.11</t>
  </si>
  <si>
    <t>D.121</t>
  </si>
  <si>
    <t>D.29</t>
  </si>
  <si>
    <t>D.39</t>
  </si>
  <si>
    <t>01-03</t>
  </si>
  <si>
    <t>05-09</t>
  </si>
  <si>
    <t>10-12</t>
  </si>
  <si>
    <t>13-15</t>
  </si>
  <si>
    <t>16-18</t>
  </si>
  <si>
    <t>22-23</t>
  </si>
  <si>
    <t>24-25</t>
  </si>
  <si>
    <t>29-30</t>
  </si>
  <si>
    <t>31-33</t>
  </si>
  <si>
    <t>36-39</t>
  </si>
  <si>
    <t>41-43</t>
  </si>
  <si>
    <t>45-47</t>
  </si>
  <si>
    <t>49-53</t>
  </si>
  <si>
    <t>55-56</t>
  </si>
  <si>
    <t>58-60</t>
  </si>
  <si>
    <t>62-63</t>
  </si>
  <si>
    <t>64-66</t>
  </si>
  <si>
    <t>69-71</t>
  </si>
  <si>
    <t>73-75</t>
  </si>
  <si>
    <t>77-82</t>
  </si>
  <si>
    <t>87-88</t>
  </si>
  <si>
    <t>90-93</t>
  </si>
  <si>
    <t>94-96</t>
  </si>
  <si>
    <t>Total</t>
  </si>
  <si>
    <t>19</t>
  </si>
  <si>
    <t>20</t>
  </si>
  <si>
    <t>21</t>
  </si>
  <si>
    <t>26</t>
  </si>
  <si>
    <t>27</t>
  </si>
  <si>
    <t>28</t>
  </si>
  <si>
    <t>35</t>
  </si>
  <si>
    <t>61</t>
  </si>
  <si>
    <t>68</t>
  </si>
  <si>
    <t>72</t>
  </si>
  <si>
    <t>84</t>
  </si>
  <si>
    <t>85</t>
  </si>
  <si>
    <t>86</t>
  </si>
  <si>
    <t>non-</t>
  </si>
  <si>
    <t>P.1d</t>
  </si>
  <si>
    <t>CIF-FOB</t>
  </si>
  <si>
    <t>BALANCE  " RESOURCES  -  USES "  BY PRODUCTS</t>
  </si>
  <si>
    <t>CPA 
2008 
div.</t>
  </si>
  <si>
    <t>- millions of lei -</t>
  </si>
  <si>
    <t xml:space="preserve">                           R  e  s  o  u  r  c  e  s    b y    p  r  o  d  u  c  t  s</t>
  </si>
  <si>
    <t>Market</t>
  </si>
  <si>
    <t>output</t>
  </si>
  <si>
    <t xml:space="preserve">Output </t>
  </si>
  <si>
    <t xml:space="preserve">for own </t>
  </si>
  <si>
    <t xml:space="preserve">final </t>
  </si>
  <si>
    <t>use</t>
  </si>
  <si>
    <t xml:space="preserve">Other </t>
  </si>
  <si>
    <t>market</t>
  </si>
  <si>
    <t>Output</t>
  </si>
  <si>
    <t>of goods</t>
  </si>
  <si>
    <t xml:space="preserve">and </t>
  </si>
  <si>
    <t>services</t>
  </si>
  <si>
    <t xml:space="preserve">Redistribution of </t>
  </si>
  <si>
    <t>market output</t>
  </si>
  <si>
    <t>of sectors with</t>
  </si>
  <si>
    <t>non-market output</t>
  </si>
  <si>
    <t>Distributed</t>
  </si>
  <si>
    <t>U s e s   b y   p r o d u c t s</t>
  </si>
  <si>
    <t>Imports of 
goods and 
services</t>
  </si>
  <si>
    <t>Taxes on products</t>
  </si>
  <si>
    <t>Other</t>
  </si>
  <si>
    <t>taxes on</t>
  </si>
  <si>
    <t>products</t>
  </si>
  <si>
    <t>Imports</t>
  </si>
  <si>
    <t>duties</t>
  </si>
  <si>
    <t>VAT</t>
  </si>
  <si>
    <t>Subsidies</t>
  </si>
  <si>
    <t>on</t>
  </si>
  <si>
    <t>Inter-</t>
  </si>
  <si>
    <t>mediate</t>
  </si>
  <si>
    <t>consum-</t>
  </si>
  <si>
    <t>ption</t>
  </si>
  <si>
    <t>Final consumption expenditure</t>
  </si>
  <si>
    <t>Of</t>
  </si>
  <si>
    <t>house</t>
  </si>
  <si>
    <t>holds</t>
  </si>
  <si>
    <t>NPISHs</t>
  </si>
  <si>
    <t xml:space="preserve">           Of  general government</t>
  </si>
  <si>
    <t>Individual</t>
  </si>
  <si>
    <t>consump.</t>
  </si>
  <si>
    <t>Collective</t>
  </si>
  <si>
    <t>Gross</t>
  </si>
  <si>
    <t>fixed</t>
  </si>
  <si>
    <t>capital</t>
  </si>
  <si>
    <t>formation</t>
  </si>
  <si>
    <t>Changes</t>
  </si>
  <si>
    <t>in</t>
  </si>
  <si>
    <t>inven-</t>
  </si>
  <si>
    <t>tories</t>
  </si>
  <si>
    <t>Exports of goods and services</t>
  </si>
  <si>
    <t>Products of agriculture, forestry and fishing</t>
  </si>
  <si>
    <t>Mining and quarrying</t>
  </si>
  <si>
    <t>Food products, beverages and tobacco products</t>
  </si>
  <si>
    <t>Textiles, wearing apparel and leather products</t>
  </si>
  <si>
    <t>Wood and paper products, and printing services</t>
  </si>
  <si>
    <t>Coke and refined petroleum products</t>
  </si>
  <si>
    <t>Chemicals and chemical products</t>
  </si>
  <si>
    <t>Basic pharmaceutical products and 
pharmaceutical preparations</t>
  </si>
  <si>
    <t>Computer, electronic and optical products</t>
  </si>
  <si>
    <t>Electrical equipment</t>
  </si>
  <si>
    <t>Machinery and equipment n.e.c.</t>
  </si>
  <si>
    <t>Transport equipment</t>
  </si>
  <si>
    <t>Furniture; other manufactured goods; repair and installation 
services of machinery and equipment</t>
  </si>
  <si>
    <t>Electricity, gas, steam and air-conditioning</t>
  </si>
  <si>
    <t>Constructions and construction works</t>
  </si>
  <si>
    <t>Transportation and storage services</t>
  </si>
  <si>
    <t>Accommodation and food services</t>
  </si>
  <si>
    <t>Publishing, audiovisual and broadcasting services</t>
  </si>
  <si>
    <t>Telecommunications services</t>
  </si>
  <si>
    <t>Computer programming, consultancy and related services; 
information services</t>
  </si>
  <si>
    <t>Financial and insurance services</t>
  </si>
  <si>
    <t>Real estate services of which: imputed rents of 
owner-occupied dwellings</t>
  </si>
  <si>
    <t>Legal and accounting services; services of head offices; management consultancy services; architectural and engineering services; technical testing and analysis services</t>
  </si>
  <si>
    <t>Scientific research and development services</t>
  </si>
  <si>
    <t>Administrative and support services</t>
  </si>
  <si>
    <t>Public administration and defence services; compulsory social 
security services</t>
  </si>
  <si>
    <t>Education services</t>
  </si>
  <si>
    <t>Human health services</t>
  </si>
  <si>
    <t>Social work services</t>
  </si>
  <si>
    <t>Arts, entertainment and recreation services</t>
  </si>
  <si>
    <t>Other services</t>
  </si>
  <si>
    <t>Services provided by extraterritorial 
organizations and bodies</t>
  </si>
  <si>
    <t>Territorial correction</t>
  </si>
  <si>
    <t>CIF-FOB correction</t>
  </si>
  <si>
    <t>OUTPUT OF GOODS AND SERVICES</t>
  </si>
  <si>
    <t>INTERMEDIATE CONSUMPTION</t>
  </si>
  <si>
    <t>B.1g</t>
  </si>
  <si>
    <t>GROSS VALUE ADDED</t>
  </si>
  <si>
    <t>TAXES ON PRODUCTS</t>
  </si>
  <si>
    <t>SUBSIDIES ON PRODUCTS</t>
  </si>
  <si>
    <t>GDP</t>
  </si>
  <si>
    <t>GROSS DOMESTIC PRODUCT</t>
  </si>
  <si>
    <t>FINAL CONSUMPTION EXPENDITURE</t>
  </si>
  <si>
    <t>GROSS FIXED CAPITAL FORMATION</t>
  </si>
  <si>
    <t>CHANGES IN INVENTORIES</t>
  </si>
  <si>
    <t>EXPORTS OF GOODS AND SERVICES</t>
  </si>
  <si>
    <t>IMPORTS OF GOODS AND SERVICES</t>
  </si>
  <si>
    <t>TC</t>
  </si>
  <si>
    <t>Trade and transp. margins</t>
  </si>
  <si>
    <t>PRODUCTION AND GENERATION OF INCOME ACCOUNTS BY INDUSTRIES</t>
  </si>
  <si>
    <t>PRODUCTION ACCOUNT</t>
  </si>
  <si>
    <t>GENERATION OF INCOME ACCOUNT</t>
  </si>
  <si>
    <t>INTERMEDIATE CONSUMPTION BY  INDUSTRIES - NACE Rev 2 divisions</t>
  </si>
  <si>
    <t>B.2g</t>
  </si>
  <si>
    <t>B.3g</t>
  </si>
  <si>
    <t>COMPENSATION OF EMPLOYEES</t>
  </si>
  <si>
    <t>OTHER TAXES ON PRODUCTION</t>
  </si>
  <si>
    <t>OTHER SUBSIDIES ON PRODUCTION</t>
  </si>
  <si>
    <t>B.2g+B.3g</t>
  </si>
  <si>
    <t>GROSS OPERATING SURPLUS+MIXED INCOME</t>
  </si>
  <si>
    <t>D.211 + D.214</t>
  </si>
  <si>
    <t>TAXES AND DUTIES ON IMPORTS</t>
  </si>
  <si>
    <t>Basic metals and fabricated metal products, except machinery and equipment</t>
  </si>
  <si>
    <t>Rubber and plastics products, and other non-metallic mineral products</t>
  </si>
  <si>
    <t>Water supply; sewerage, waste management and remediation services</t>
  </si>
  <si>
    <t>Wholesale and retail trade services; repair services of motor vehicles and motorcycles</t>
  </si>
  <si>
    <t>Advertising and market research services; other professional, scientific and technical services; veterinary services</t>
  </si>
  <si>
    <t xml:space="preserve">INPUT - OUTPUT TABLE 2014 - CURRENT PRICES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</si>
</sst>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)"/>
    <numFmt numFmtId="165" formatCode="0.0"/>
    <numFmt numFmtId="166" formatCode="General_)"/>
  </numFmts>
  <fonts count="13" x14ac:knownFonts="1">
    <font>
      <sz val="10"/>
      <name val="Arial"/>
    </font>
    <font>
      <sz val="10"/>
      <name val="Courier"/>
    </font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/>
    <xf numFmtId="166" fontId="1" fillId="0" borderId="0"/>
  </cellStyleXfs>
  <cellXfs count="235">
    <xf numFmtId="0" fontId="0" fillId="0" borderId="0" xfId="0"/>
    <xf numFmtId="165" fontId="4" fillId="0" borderId="0" xfId="2" applyNumberFormat="1" applyFont="1" applyFill="1" applyBorder="1" applyAlignment="1">
      <alignment horizontal="right" vertical="center"/>
    </xf>
    <xf numFmtId="164" fontId="4" fillId="0" borderId="0" xfId="2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4" fontId="3" fillId="0" borderId="1" xfId="2" applyFont="1" applyFill="1" applyBorder="1" applyAlignment="1">
      <alignment horizontal="left"/>
    </xf>
    <xf numFmtId="164" fontId="3" fillId="0" borderId="1" xfId="2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 vertical="top" wrapText="1"/>
    </xf>
    <xf numFmtId="165" fontId="4" fillId="0" borderId="0" xfId="2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/>
    </xf>
    <xf numFmtId="165" fontId="5" fillId="2" borderId="0" xfId="2" applyNumberFormat="1" applyFont="1" applyFill="1" applyBorder="1" applyAlignment="1">
      <alignment horizontal="right" vertical="center"/>
    </xf>
    <xf numFmtId="164" fontId="5" fillId="2" borderId="0" xfId="2" applyFont="1" applyFill="1" applyBorder="1" applyAlignment="1">
      <alignment vertical="center"/>
    </xf>
    <xf numFmtId="165" fontId="5" fillId="0" borderId="0" xfId="2" applyNumberFormat="1" applyFont="1" applyBorder="1" applyAlignment="1">
      <alignment vertical="center"/>
    </xf>
    <xf numFmtId="165" fontId="5" fillId="0" borderId="0" xfId="2" applyNumberFormat="1" applyFont="1" applyBorder="1" applyAlignment="1">
      <alignment horizontal="right" vertical="center"/>
    </xf>
    <xf numFmtId="164" fontId="5" fillId="0" borderId="0" xfId="2" applyFont="1" applyBorder="1" applyAlignment="1">
      <alignment vertical="center"/>
    </xf>
    <xf numFmtId="164" fontId="9" fillId="2" borderId="0" xfId="2" applyFont="1" applyFill="1" applyBorder="1" applyAlignment="1">
      <alignment horizontal="left" vertical="center"/>
    </xf>
    <xf numFmtId="164" fontId="9" fillId="2" borderId="0" xfId="2" applyFont="1" applyFill="1" applyBorder="1" applyAlignment="1">
      <alignment vertical="center"/>
    </xf>
    <xf numFmtId="49" fontId="10" fillId="2" borderId="0" xfId="2" applyNumberFormat="1" applyFont="1" applyFill="1" applyBorder="1" applyAlignment="1">
      <alignment horizontal="left"/>
    </xf>
    <xf numFmtId="164" fontId="5" fillId="0" borderId="0" xfId="2" applyFont="1" applyBorder="1" applyAlignment="1"/>
    <xf numFmtId="165" fontId="5" fillId="0" borderId="0" xfId="2" applyNumberFormat="1" applyFont="1" applyBorder="1" applyAlignment="1">
      <alignment horizontal="left" vertical="center"/>
    </xf>
    <xf numFmtId="165" fontId="11" fillId="0" borderId="0" xfId="2" applyNumberFormat="1" applyFont="1" applyBorder="1" applyAlignment="1"/>
    <xf numFmtId="164" fontId="11" fillId="0" borderId="0" xfId="2" applyFont="1" applyBorder="1" applyAlignment="1"/>
    <xf numFmtId="165" fontId="11" fillId="2" borderId="0" xfId="0" applyNumberFormat="1" applyFont="1" applyFill="1" applyBorder="1" applyAlignment="1">
      <alignment horizontal="right"/>
    </xf>
    <xf numFmtId="165" fontId="11" fillId="0" borderId="0" xfId="2" applyNumberFormat="1" applyFont="1" applyBorder="1" applyAlignment="1">
      <alignment horizontal="right"/>
    </xf>
    <xf numFmtId="164" fontId="11" fillId="0" borderId="0" xfId="2" applyFont="1" applyBorder="1" applyAlignment="1">
      <alignment horizontal="justify"/>
    </xf>
    <xf numFmtId="165" fontId="11" fillId="2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Border="1" applyAlignment="1">
      <alignment horizontal="right" vertical="center"/>
    </xf>
    <xf numFmtId="165" fontId="11" fillId="0" borderId="0" xfId="2" applyNumberFormat="1" applyFont="1" applyBorder="1" applyAlignment="1">
      <alignment vertical="center"/>
    </xf>
    <xf numFmtId="164" fontId="11" fillId="0" borderId="0" xfId="2" applyFont="1" applyBorder="1" applyAlignment="1">
      <alignment vertical="center"/>
    </xf>
    <xf numFmtId="165" fontId="11" fillId="2" borderId="0" xfId="0" applyNumberFormat="1" applyFont="1" applyFill="1" applyBorder="1" applyAlignment="1">
      <alignment horizontal="left"/>
    </xf>
    <xf numFmtId="165" fontId="11" fillId="0" borderId="1" xfId="2" applyNumberFormat="1" applyFont="1" applyBorder="1" applyAlignment="1"/>
    <xf numFmtId="165" fontId="11" fillId="2" borderId="0" xfId="2" applyNumberFormat="1" applyFont="1" applyFill="1" applyBorder="1" applyAlignment="1">
      <alignment horizontal="left" vertical="center"/>
    </xf>
    <xf numFmtId="165" fontId="6" fillId="2" borderId="1" xfId="2" applyNumberFormat="1" applyFont="1" applyFill="1" applyBorder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5" fontId="11" fillId="2" borderId="1" xfId="2" applyNumberFormat="1" applyFont="1" applyFill="1" applyBorder="1" applyAlignment="1">
      <alignment horizontal="left" vertical="center"/>
    </xf>
    <xf numFmtId="165" fontId="11" fillId="2" borderId="0" xfId="2" applyNumberFormat="1" applyFont="1" applyFill="1" applyBorder="1" applyAlignment="1">
      <alignment vertical="center"/>
    </xf>
    <xf numFmtId="165" fontId="11" fillId="2" borderId="0" xfId="0" applyNumberFormat="1" applyFont="1" applyFill="1" applyBorder="1" applyAlignment="1"/>
    <xf numFmtId="165" fontId="11" fillId="2" borderId="1" xfId="0" applyNumberFormat="1" applyFont="1" applyFill="1" applyBorder="1" applyAlignment="1"/>
    <xf numFmtId="164" fontId="9" fillId="2" borderId="2" xfId="2" applyFont="1" applyFill="1" applyBorder="1" applyAlignment="1">
      <alignment horizontal="left" vertical="top"/>
    </xf>
    <xf numFmtId="165" fontId="9" fillId="2" borderId="2" xfId="2" applyNumberFormat="1" applyFont="1" applyFill="1" applyBorder="1" applyAlignment="1">
      <alignment horizontal="right" vertical="top"/>
    </xf>
    <xf numFmtId="164" fontId="9" fillId="0" borderId="0" xfId="2" applyFont="1" applyBorder="1" applyAlignment="1">
      <alignment vertical="top"/>
    </xf>
    <xf numFmtId="164" fontId="9" fillId="2" borderId="0" xfId="2" applyFont="1" applyFill="1" applyBorder="1" applyAlignment="1">
      <alignment horizontal="right" vertical="top"/>
    </xf>
    <xf numFmtId="164" fontId="5" fillId="2" borderId="1" xfId="2" applyFont="1" applyFill="1" applyBorder="1" applyAlignment="1">
      <alignment horizontal="left" vertical="top"/>
    </xf>
    <xf numFmtId="165" fontId="5" fillId="2" borderId="1" xfId="2" applyNumberFormat="1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horizontal="right" vertical="top"/>
    </xf>
    <xf numFmtId="165" fontId="5" fillId="2" borderId="0" xfId="0" applyNumberFormat="1" applyFont="1" applyFill="1" applyBorder="1" applyAlignment="1">
      <alignment horizontal="right"/>
    </xf>
    <xf numFmtId="164" fontId="5" fillId="2" borderId="1" xfId="2" applyFont="1" applyFill="1" applyBorder="1" applyAlignment="1">
      <alignment horizontal="right" vertical="top"/>
    </xf>
    <xf numFmtId="165" fontId="5" fillId="2" borderId="0" xfId="2" applyNumberFormat="1" applyFont="1" applyFill="1" applyBorder="1" applyAlignment="1">
      <alignment vertical="top"/>
    </xf>
    <xf numFmtId="165" fontId="5" fillId="2" borderId="1" xfId="2" applyNumberFormat="1" applyFont="1" applyFill="1" applyBorder="1" applyAlignment="1">
      <alignment vertical="top"/>
    </xf>
    <xf numFmtId="165" fontId="5" fillId="2" borderId="0" xfId="0" applyNumberFormat="1" applyFont="1" applyFill="1" applyBorder="1" applyAlignment="1"/>
    <xf numFmtId="0" fontId="5" fillId="2" borderId="1" xfId="0" applyFont="1" applyFill="1" applyBorder="1" applyAlignment="1">
      <alignment horizontal="right"/>
    </xf>
    <xf numFmtId="164" fontId="5" fillId="0" borderId="0" xfId="2" applyFont="1" applyBorder="1" applyAlignment="1">
      <alignment vertical="top"/>
    </xf>
    <xf numFmtId="49" fontId="5" fillId="2" borderId="2" xfId="0" applyNumberFormat="1" applyFont="1" applyFill="1" applyBorder="1" applyAlignment="1">
      <alignment horizontal="right"/>
    </xf>
    <xf numFmtId="49" fontId="5" fillId="2" borderId="2" xfId="2" applyNumberFormat="1" applyFont="1" applyFill="1" applyBorder="1" applyAlignment="1">
      <alignment horizontal="right" vertical="top"/>
    </xf>
    <xf numFmtId="49" fontId="5" fillId="2" borderId="0" xfId="2" applyNumberFormat="1" applyFont="1" applyFill="1" applyBorder="1" applyAlignment="1">
      <alignment horizontal="right" vertical="top"/>
    </xf>
    <xf numFmtId="49" fontId="5" fillId="0" borderId="0" xfId="2" applyNumberFormat="1" applyFont="1" applyBorder="1" applyAlignment="1">
      <alignment horizontal="right" vertical="top"/>
    </xf>
    <xf numFmtId="49" fontId="5" fillId="0" borderId="0" xfId="2" applyNumberFormat="1" applyFont="1" applyBorder="1" applyAlignment="1">
      <alignment vertical="top"/>
    </xf>
    <xf numFmtId="49" fontId="9" fillId="2" borderId="0" xfId="2" applyNumberFormat="1" applyFont="1" applyFill="1" applyBorder="1" applyAlignment="1">
      <alignment horizontal="right" vertical="top"/>
    </xf>
    <xf numFmtId="49" fontId="9" fillId="0" borderId="0" xfId="2" applyNumberFormat="1" applyFont="1" applyBorder="1" applyAlignment="1">
      <alignment horizontal="right" vertical="top"/>
    </xf>
    <xf numFmtId="49" fontId="9" fillId="0" borderId="0" xfId="2" applyNumberFormat="1" applyFont="1" applyBorder="1" applyAlignment="1">
      <alignment vertical="top"/>
    </xf>
    <xf numFmtId="49" fontId="5" fillId="2" borderId="1" xfId="0" applyNumberFormat="1" applyFont="1" applyFill="1" applyBorder="1" applyAlignment="1">
      <alignment horizontal="right"/>
    </xf>
    <xf numFmtId="49" fontId="5" fillId="2" borderId="1" xfId="2" applyNumberFormat="1" applyFont="1" applyFill="1" applyBorder="1" applyAlignment="1">
      <alignment horizontal="right" vertical="top"/>
    </xf>
    <xf numFmtId="49" fontId="5" fillId="0" borderId="1" xfId="2" applyNumberFormat="1" applyFont="1" applyBorder="1" applyAlignment="1">
      <alignment horizontal="right" vertical="top"/>
    </xf>
    <xf numFmtId="164" fontId="5" fillId="2" borderId="1" xfId="2" applyFont="1" applyFill="1" applyBorder="1" applyAlignment="1">
      <alignment vertical="top"/>
    </xf>
    <xf numFmtId="165" fontId="11" fillId="2" borderId="1" xfId="2" applyNumberFormat="1" applyFont="1" applyFill="1" applyBorder="1" applyAlignment="1">
      <alignment vertical="center"/>
    </xf>
    <xf numFmtId="49" fontId="10" fillId="2" borderId="0" xfId="2" applyNumberFormat="1" applyFont="1" applyFill="1" applyBorder="1" applyAlignment="1"/>
    <xf numFmtId="164" fontId="9" fillId="2" borderId="2" xfId="2" applyFont="1" applyFill="1" applyBorder="1" applyAlignment="1">
      <alignment vertical="top"/>
    </xf>
    <xf numFmtId="165" fontId="11" fillId="2" borderId="0" xfId="2" applyNumberFormat="1" applyFont="1" applyFill="1" applyBorder="1" applyAlignment="1"/>
    <xf numFmtId="49" fontId="4" fillId="0" borderId="0" xfId="0" applyNumberFormat="1" applyFont="1" applyFill="1" applyBorder="1" applyAlignment="1">
      <alignment horizontal="right" vertical="top" wrapText="1"/>
    </xf>
    <xf numFmtId="164" fontId="7" fillId="2" borderId="0" xfId="2" quotePrefix="1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/>
    </xf>
    <xf numFmtId="165" fontId="8" fillId="2" borderId="0" xfId="2" applyNumberFormat="1" applyFont="1" applyFill="1" applyBorder="1" applyAlignment="1">
      <alignment horizontal="right" vertical="center"/>
    </xf>
    <xf numFmtId="164" fontId="8" fillId="2" borderId="0" xfId="2" applyFont="1" applyFill="1" applyBorder="1" applyAlignment="1">
      <alignment vertical="center"/>
    </xf>
    <xf numFmtId="164" fontId="7" fillId="2" borderId="0" xfId="2" quotePrefix="1" applyFont="1" applyFill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165" fontId="8" fillId="0" borderId="0" xfId="2" applyNumberFormat="1" applyFont="1" applyBorder="1" applyAlignment="1">
      <alignment horizontal="right" vertical="center"/>
    </xf>
    <xf numFmtId="164" fontId="8" fillId="0" borderId="0" xfId="2" applyFont="1" applyBorder="1" applyAlignment="1">
      <alignment vertical="center"/>
    </xf>
    <xf numFmtId="164" fontId="7" fillId="2" borderId="0" xfId="2" applyFont="1" applyFill="1" applyBorder="1" applyAlignment="1">
      <alignment horizontal="left" vertical="center"/>
    </xf>
    <xf numFmtId="164" fontId="7" fillId="2" borderId="0" xfId="2" applyFont="1" applyFill="1" applyBorder="1" applyAlignment="1">
      <alignment vertical="center"/>
    </xf>
    <xf numFmtId="49" fontId="3" fillId="2" borderId="0" xfId="2" applyNumberFormat="1" applyFont="1" applyFill="1" applyBorder="1" applyAlignment="1">
      <alignment horizontal="left"/>
    </xf>
    <xf numFmtId="49" fontId="4" fillId="2" borderId="0" xfId="2" applyNumberFormat="1" applyFont="1" applyFill="1" applyBorder="1" applyAlignment="1">
      <alignment horizontal="right"/>
    </xf>
    <xf numFmtId="49" fontId="4" fillId="0" borderId="0" xfId="2" applyNumberFormat="1" applyFont="1" applyBorder="1" applyAlignment="1"/>
    <xf numFmtId="49" fontId="4" fillId="2" borderId="1" xfId="2" applyNumberFormat="1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right"/>
    </xf>
    <xf numFmtId="49" fontId="4" fillId="2" borderId="0" xfId="2" applyNumberFormat="1" applyFont="1" applyFill="1" applyBorder="1" applyAlignment="1"/>
    <xf numFmtId="0" fontId="4" fillId="2" borderId="0" xfId="0" applyFont="1" applyFill="1" applyBorder="1" applyAlignment="1">
      <alignment horizontal="right"/>
    </xf>
    <xf numFmtId="164" fontId="11" fillId="0" borderId="3" xfId="2" applyFont="1" applyBorder="1" applyAlignment="1">
      <alignment vertical="center"/>
    </xf>
    <xf numFmtId="49" fontId="4" fillId="0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/>
    <xf numFmtId="164" fontId="4" fillId="0" borderId="0" xfId="2" applyFont="1" applyBorder="1" applyAlignment="1"/>
    <xf numFmtId="164" fontId="4" fillId="0" borderId="0" xfId="2" applyFont="1" applyBorder="1" applyAlignment="1">
      <alignment horizontal="justify"/>
    </xf>
    <xf numFmtId="165" fontId="4" fillId="0" borderId="0" xfId="2" applyNumberFormat="1" applyFont="1" applyBorder="1" applyAlignment="1"/>
    <xf numFmtId="164" fontId="4" fillId="0" borderId="0" xfId="2" applyFont="1" applyBorder="1" applyAlignment="1">
      <alignment vertical="center"/>
    </xf>
    <xf numFmtId="164" fontId="3" fillId="0" borderId="1" xfId="2" applyFont="1" applyFill="1" applyBorder="1" applyAlignment="1"/>
    <xf numFmtId="164" fontId="4" fillId="2" borderId="2" xfId="2" applyFont="1" applyFill="1" applyBorder="1" applyAlignment="1">
      <alignment horizontal="left"/>
    </xf>
    <xf numFmtId="164" fontId="4" fillId="2" borderId="2" xfId="2" applyFont="1" applyFill="1" applyBorder="1" applyAlignment="1">
      <alignment horizontal="right"/>
    </xf>
    <xf numFmtId="165" fontId="4" fillId="2" borderId="2" xfId="2" applyNumberFormat="1" applyFont="1" applyFill="1" applyBorder="1" applyAlignment="1"/>
    <xf numFmtId="164" fontId="4" fillId="2" borderId="1" xfId="2" applyFont="1" applyFill="1" applyBorder="1" applyAlignment="1">
      <alignment horizontal="left"/>
    </xf>
    <xf numFmtId="165" fontId="4" fillId="2" borderId="1" xfId="0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5" fontId="4" fillId="2" borderId="1" xfId="2" applyNumberFormat="1" applyFont="1" applyFill="1" applyBorder="1" applyAlignment="1"/>
    <xf numFmtId="165" fontId="4" fillId="2" borderId="0" xfId="2" applyNumberFormat="1" applyFont="1" applyFill="1" applyBorder="1" applyAlignment="1">
      <alignment horizontal="left" vertical="center"/>
    </xf>
    <xf numFmtId="165" fontId="4" fillId="2" borderId="0" xfId="2" applyNumberFormat="1" applyFont="1" applyFill="1" applyBorder="1" applyAlignment="1">
      <alignment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vertical="center"/>
    </xf>
    <xf numFmtId="164" fontId="7" fillId="0" borderId="0" xfId="2" applyFont="1" applyBorder="1" applyAlignment="1">
      <alignment horizontal="left" vertical="center"/>
    </xf>
    <xf numFmtId="165" fontId="3" fillId="2" borderId="0" xfId="3" applyNumberFormat="1" applyFont="1" applyFill="1" applyBorder="1" applyAlignment="1">
      <alignment horizontal="right" vertical="top"/>
    </xf>
    <xf numFmtId="165" fontId="3" fillId="2" borderId="0" xfId="2" applyNumberFormat="1" applyFont="1" applyFill="1" applyBorder="1" applyAlignment="1">
      <alignment horizontal="right" vertical="top"/>
    </xf>
    <xf numFmtId="165" fontId="3" fillId="2" borderId="2" xfId="2" applyNumberFormat="1" applyFont="1" applyFill="1" applyBorder="1" applyAlignment="1">
      <alignment horizontal="right" vertical="top"/>
    </xf>
    <xf numFmtId="49" fontId="11" fillId="0" borderId="0" xfId="2" applyNumberFormat="1" applyFont="1" applyBorder="1" applyAlignment="1">
      <alignment horizontal="right"/>
    </xf>
    <xf numFmtId="49" fontId="6" fillId="0" borderId="0" xfId="2" applyNumberFormat="1" applyFont="1" applyBorder="1" applyAlignment="1">
      <alignment horizontal="left"/>
    </xf>
    <xf numFmtId="49" fontId="11" fillId="0" borderId="1" xfId="2" applyNumberFormat="1" applyFont="1" applyBorder="1" applyAlignment="1">
      <alignment horizontal="right"/>
    </xf>
    <xf numFmtId="165" fontId="6" fillId="0" borderId="1" xfId="2" applyNumberFormat="1" applyFont="1" applyBorder="1" applyAlignment="1">
      <alignment horizontal="left" vertical="center"/>
    </xf>
    <xf numFmtId="165" fontId="11" fillId="2" borderId="0" xfId="2" applyNumberFormat="1" applyFont="1" applyFill="1" applyBorder="1" applyAlignment="1">
      <alignment vertical="top"/>
    </xf>
    <xf numFmtId="165" fontId="11" fillId="2" borderId="3" xfId="2" applyNumberFormat="1" applyFont="1" applyFill="1" applyBorder="1" applyAlignment="1">
      <alignment vertical="top"/>
    </xf>
    <xf numFmtId="164" fontId="11" fillId="0" borderId="2" xfId="2" applyFont="1" applyBorder="1" applyAlignment="1">
      <alignment vertical="top"/>
    </xf>
    <xf numFmtId="0" fontId="11" fillId="0" borderId="2" xfId="0" applyFont="1" applyBorder="1" applyAlignment="1">
      <alignment vertical="top"/>
    </xf>
    <xf numFmtId="164" fontId="11" fillId="0" borderId="0" xfId="2" applyFont="1" applyBorder="1" applyAlignment="1">
      <alignment vertical="top"/>
    </xf>
    <xf numFmtId="165" fontId="11" fillId="0" borderId="0" xfId="2" applyNumberFormat="1" applyFont="1" applyFill="1" applyBorder="1" applyAlignment="1">
      <alignment vertical="top"/>
    </xf>
    <xf numFmtId="164" fontId="11" fillId="0" borderId="0" xfId="2" applyFont="1" applyBorder="1" applyAlignment="1" applyProtection="1">
      <alignment vertical="top"/>
    </xf>
    <xf numFmtId="164" fontId="11" fillId="0" borderId="3" xfId="2" applyFont="1" applyBorder="1" applyAlignment="1" applyProtection="1">
      <alignment vertical="top"/>
    </xf>
    <xf numFmtId="164" fontId="11" fillId="0" borderId="3" xfId="2" applyFont="1" applyBorder="1" applyAlignment="1">
      <alignment vertical="top"/>
    </xf>
    <xf numFmtId="165" fontId="11" fillId="0" borderId="3" xfId="2" applyNumberFormat="1" applyFont="1" applyBorder="1" applyAlignment="1">
      <alignment vertical="top"/>
    </xf>
    <xf numFmtId="49" fontId="9" fillId="0" borderId="0" xfId="0" applyNumberFormat="1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right" wrapText="1"/>
    </xf>
    <xf numFmtId="164" fontId="8" fillId="2" borderId="0" xfId="2" quotePrefix="1" applyFont="1" applyFill="1" applyBorder="1" applyAlignment="1">
      <alignment horizontal="left" vertical="center"/>
    </xf>
    <xf numFmtId="165" fontId="8" fillId="2" borderId="0" xfId="2" applyNumberFormat="1" applyFont="1" applyFill="1" applyBorder="1" applyAlignment="1">
      <alignment vertical="center"/>
    </xf>
    <xf numFmtId="164" fontId="8" fillId="2" borderId="0" xfId="2" applyFont="1" applyFill="1" applyBorder="1" applyAlignment="1">
      <alignment horizontal="left" vertical="center"/>
    </xf>
    <xf numFmtId="49" fontId="4" fillId="2" borderId="0" xfId="2" applyNumberFormat="1" applyFont="1" applyFill="1" applyBorder="1" applyAlignment="1">
      <alignment horizontal="left"/>
    </xf>
    <xf numFmtId="164" fontId="3" fillId="2" borderId="2" xfId="2" applyFont="1" applyFill="1" applyBorder="1" applyAlignment="1">
      <alignment horizontal="left" vertical="top"/>
    </xf>
    <xf numFmtId="165" fontId="3" fillId="2" borderId="3" xfId="2" applyNumberFormat="1" applyFont="1" applyFill="1" applyBorder="1" applyAlignment="1">
      <alignment horizontal="left" vertical="top"/>
    </xf>
    <xf numFmtId="165" fontId="3" fillId="2" borderId="3" xfId="2" applyNumberFormat="1" applyFont="1" applyFill="1" applyBorder="1" applyAlignment="1">
      <alignment horizontal="right" vertical="center"/>
    </xf>
    <xf numFmtId="0" fontId="3" fillId="2" borderId="3" xfId="2" applyNumberFormat="1" applyFont="1" applyFill="1" applyBorder="1" applyAlignment="1">
      <alignment horizontal="right" vertical="center"/>
    </xf>
    <xf numFmtId="165" fontId="3" fillId="2" borderId="3" xfId="2" applyNumberFormat="1" applyFont="1" applyFill="1" applyBorder="1" applyAlignment="1">
      <alignment horizontal="right" vertical="top"/>
    </xf>
    <xf numFmtId="0" fontId="3" fillId="2" borderId="2" xfId="2" applyNumberFormat="1" applyFont="1" applyFill="1" applyBorder="1" applyAlignment="1">
      <alignment horizontal="right" vertical="center"/>
    </xf>
    <xf numFmtId="164" fontId="3" fillId="2" borderId="3" xfId="2" applyFont="1" applyFill="1" applyBorder="1" applyAlignment="1">
      <alignment horizontal="right" vertical="top"/>
    </xf>
    <xf numFmtId="164" fontId="3" fillId="2" borderId="0" xfId="2" applyFont="1" applyFill="1" applyBorder="1" applyAlignment="1">
      <alignment vertical="top"/>
    </xf>
    <xf numFmtId="164" fontId="3" fillId="2" borderId="0" xfId="2" applyFont="1" applyFill="1" applyBorder="1" applyAlignment="1">
      <alignment horizontal="left"/>
    </xf>
    <xf numFmtId="165" fontId="3" fillId="2" borderId="0" xfId="1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right"/>
    </xf>
    <xf numFmtId="165" fontId="3" fillId="2" borderId="0" xfId="2" applyNumberFormat="1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165" fontId="3" fillId="2" borderId="0" xfId="2" applyNumberFormat="1" applyFont="1" applyFill="1" applyBorder="1" applyAlignment="1">
      <alignment horizontal="right"/>
    </xf>
    <xf numFmtId="164" fontId="3" fillId="2" borderId="0" xfId="2" applyFont="1" applyFill="1" applyBorder="1" applyAlignment="1">
      <alignment horizontal="right"/>
    </xf>
    <xf numFmtId="165" fontId="3" fillId="2" borderId="0" xfId="0" applyNumberFormat="1" applyFont="1" applyFill="1" applyBorder="1" applyAlignment="1">
      <alignment horizontal="right" vertical="top"/>
    </xf>
    <xf numFmtId="165" fontId="3" fillId="2" borderId="0" xfId="1" applyNumberFormat="1" applyFont="1" applyFill="1" applyBorder="1" applyAlignment="1">
      <alignment horizontal="right" vertical="top"/>
    </xf>
    <xf numFmtId="165" fontId="3" fillId="2" borderId="0" xfId="2" applyNumberFormat="1" applyFont="1" applyFill="1" applyBorder="1" applyAlignment="1">
      <alignment horizontal="right" wrapText="1"/>
    </xf>
    <xf numFmtId="49" fontId="3" fillId="2" borderId="0" xfId="0" applyNumberFormat="1" applyFont="1" applyFill="1" applyBorder="1" applyAlignment="1">
      <alignment horizontal="left" wrapText="1"/>
    </xf>
    <xf numFmtId="165" fontId="3" fillId="2" borderId="0" xfId="3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center"/>
    </xf>
    <xf numFmtId="165" fontId="3" fillId="2" borderId="2" xfId="2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165" fontId="3" fillId="2" borderId="0" xfId="0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vertical="top"/>
    </xf>
    <xf numFmtId="164" fontId="3" fillId="2" borderId="1" xfId="2" applyFont="1" applyFill="1" applyBorder="1" applyAlignment="1">
      <alignment horizontal="left"/>
    </xf>
    <xf numFmtId="165" fontId="3" fillId="2" borderId="1" xfId="2" applyNumberFormat="1" applyFont="1" applyFill="1" applyBorder="1" applyAlignment="1">
      <alignment horizontal="right"/>
    </xf>
    <xf numFmtId="165" fontId="3" fillId="2" borderId="1" xfId="1" applyNumberFormat="1" applyFont="1" applyFill="1" applyBorder="1" applyAlignment="1">
      <alignment horizontal="right"/>
    </xf>
    <xf numFmtId="165" fontId="3" fillId="2" borderId="1" xfId="3" applyNumberFormat="1" applyFont="1" applyFill="1" applyBorder="1" applyAlignment="1">
      <alignment horizontal="right"/>
    </xf>
    <xf numFmtId="164" fontId="3" fillId="2" borderId="1" xfId="2" applyFont="1" applyFill="1" applyBorder="1" applyAlignment="1">
      <alignment horizontal="right"/>
    </xf>
    <xf numFmtId="49" fontId="4" fillId="2" borderId="0" xfId="0" applyNumberFormat="1" applyFont="1" applyFill="1" applyBorder="1" applyAlignment="1">
      <alignment horizontal="left" vertical="top" wrapText="1"/>
    </xf>
    <xf numFmtId="49" fontId="4" fillId="2" borderId="0" xfId="0" applyNumberFormat="1" applyFont="1" applyFill="1" applyBorder="1" applyAlignment="1">
      <alignment wrapText="1"/>
    </xf>
    <xf numFmtId="165" fontId="4" fillId="2" borderId="0" xfId="0" applyNumberFormat="1" applyFont="1" applyFill="1" applyAlignment="1"/>
    <xf numFmtId="49" fontId="4" fillId="2" borderId="0" xfId="0" applyNumberFormat="1" applyFont="1" applyFill="1" applyBorder="1" applyAlignment="1">
      <alignment horizontal="right" wrapText="1"/>
    </xf>
    <xf numFmtId="164" fontId="4" fillId="2" borderId="0" xfId="2" applyFont="1" applyFill="1" applyBorder="1" applyAlignment="1"/>
    <xf numFmtId="49" fontId="4" fillId="2" borderId="0" xfId="0" applyNumberFormat="1" applyFont="1" applyFill="1" applyBorder="1" applyAlignment="1">
      <alignment horizontal="justify" vertical="top" wrapText="1"/>
    </xf>
    <xf numFmtId="165" fontId="4" fillId="2" borderId="0" xfId="2" applyNumberFormat="1" applyFont="1" applyFill="1" applyBorder="1" applyAlignment="1">
      <alignment horizontal="justify"/>
    </xf>
    <xf numFmtId="164" fontId="4" fillId="2" borderId="0" xfId="2" applyFont="1" applyFill="1" applyBorder="1" applyAlignment="1">
      <alignment horizontal="justify"/>
    </xf>
    <xf numFmtId="164" fontId="4" fillId="2" borderId="0" xfId="2" applyFont="1" applyFill="1" applyBorder="1" applyAlignment="1">
      <alignment horizontal="left"/>
    </xf>
    <xf numFmtId="164" fontId="4" fillId="2" borderId="0" xfId="2" applyFont="1" applyFill="1" applyBorder="1" applyAlignment="1">
      <alignment horizontal="right"/>
    </xf>
    <xf numFmtId="164" fontId="12" fillId="2" borderId="1" xfId="2" applyFont="1" applyFill="1" applyBorder="1" applyAlignment="1">
      <alignment horizontal="left"/>
    </xf>
    <xf numFmtId="164" fontId="12" fillId="2" borderId="0" xfId="2" applyFont="1" applyFill="1" applyBorder="1" applyAlignment="1">
      <alignment horizontal="justify"/>
    </xf>
    <xf numFmtId="165" fontId="4" fillId="2" borderId="0" xfId="2" applyNumberFormat="1" applyFont="1" applyFill="1" applyBorder="1" applyAlignment="1">
      <alignment horizontal="right"/>
    </xf>
    <xf numFmtId="165" fontId="4" fillId="2" borderId="1" xfId="2" applyNumberFormat="1" applyFont="1" applyFill="1" applyBorder="1" applyAlignment="1">
      <alignment horizontal="justify"/>
    </xf>
    <xf numFmtId="164" fontId="11" fillId="2" borderId="0" xfId="2" applyFont="1" applyFill="1" applyBorder="1" applyAlignment="1">
      <alignment horizontal="left"/>
    </xf>
    <xf numFmtId="165" fontId="11" fillId="2" borderId="0" xfId="2" applyNumberFormat="1" applyFont="1" applyFill="1" applyBorder="1" applyAlignment="1">
      <alignment horizontal="right"/>
    </xf>
    <xf numFmtId="165" fontId="11" fillId="2" borderId="2" xfId="2" applyNumberFormat="1" applyFont="1" applyFill="1" applyBorder="1" applyAlignment="1">
      <alignment horizontal="left" vertical="center"/>
    </xf>
    <xf numFmtId="165" fontId="11" fillId="2" borderId="2" xfId="2" applyNumberFormat="1" applyFont="1" applyFill="1" applyBorder="1" applyAlignment="1" applyProtection="1">
      <alignment horizontal="left" vertical="center"/>
    </xf>
    <xf numFmtId="165" fontId="11" fillId="2" borderId="2" xfId="2" applyNumberFormat="1" applyFont="1" applyFill="1" applyBorder="1" applyAlignment="1">
      <alignment horizontal="right"/>
    </xf>
    <xf numFmtId="164" fontId="11" fillId="2" borderId="0" xfId="2" applyFont="1" applyFill="1" applyBorder="1" applyAlignment="1">
      <alignment horizontal="justify"/>
    </xf>
    <xf numFmtId="165" fontId="11" fillId="2" borderId="0" xfId="0" applyNumberFormat="1" applyFont="1" applyFill="1" applyAlignment="1">
      <alignment horizontal="right"/>
    </xf>
    <xf numFmtId="165" fontId="11" fillId="2" borderId="0" xfId="2" applyNumberFormat="1" applyFont="1" applyFill="1" applyBorder="1" applyAlignment="1">
      <alignment horizontal="justify"/>
    </xf>
    <xf numFmtId="164" fontId="11" fillId="2" borderId="0" xfId="2" applyFont="1" applyFill="1" applyBorder="1" applyAlignment="1">
      <alignment horizontal="right"/>
    </xf>
    <xf numFmtId="165" fontId="11" fillId="2" borderId="0" xfId="2" applyNumberFormat="1" applyFont="1" applyFill="1" applyBorder="1" applyAlignment="1" applyProtection="1">
      <alignment horizontal="left" vertical="center"/>
    </xf>
    <xf numFmtId="164" fontId="11" fillId="2" borderId="0" xfId="2" applyFont="1" applyFill="1" applyBorder="1" applyAlignment="1"/>
    <xf numFmtId="164" fontId="11" fillId="2" borderId="0" xfId="2" applyFont="1" applyFill="1" applyBorder="1" applyAlignment="1">
      <alignment horizontal="left" vertical="center"/>
    </xf>
    <xf numFmtId="164" fontId="11" fillId="2" borderId="0" xfId="2" applyFont="1" applyFill="1" applyBorder="1" applyAlignment="1">
      <alignment horizontal="right" vertical="center"/>
    </xf>
    <xf numFmtId="165" fontId="11" fillId="2" borderId="1" xfId="2" applyNumberFormat="1" applyFont="1" applyFill="1" applyBorder="1" applyAlignment="1" applyProtection="1">
      <alignment horizontal="left" vertical="center"/>
    </xf>
    <xf numFmtId="165" fontId="11" fillId="2" borderId="1" xfId="2" applyNumberFormat="1" applyFont="1" applyFill="1" applyBorder="1" applyAlignment="1">
      <alignment horizontal="right"/>
    </xf>
    <xf numFmtId="164" fontId="11" fillId="2" borderId="1" xfId="2" applyFont="1" applyFill="1" applyBorder="1" applyAlignment="1"/>
    <xf numFmtId="165" fontId="11" fillId="2" borderId="3" xfId="2" applyNumberFormat="1" applyFont="1" applyFill="1" applyBorder="1" applyAlignment="1" applyProtection="1">
      <alignment horizontal="left" vertical="center"/>
    </xf>
    <xf numFmtId="164" fontId="11" fillId="2" borderId="3" xfId="2" applyFont="1" applyFill="1" applyBorder="1" applyAlignment="1">
      <alignment vertical="center"/>
    </xf>
    <xf numFmtId="165" fontId="11" fillId="2" borderId="3" xfId="2" applyNumberFormat="1" applyFont="1" applyFill="1" applyBorder="1" applyAlignment="1">
      <alignment horizontal="left" vertical="center"/>
    </xf>
    <xf numFmtId="165" fontId="11" fillId="2" borderId="3" xfId="2" applyNumberFormat="1" applyFont="1" applyFill="1" applyBorder="1" applyAlignment="1">
      <alignment horizontal="right" vertical="center"/>
    </xf>
    <xf numFmtId="164" fontId="11" fillId="2" borderId="0" xfId="2" applyFont="1" applyFill="1" applyBorder="1" applyAlignment="1">
      <alignment vertical="center"/>
    </xf>
    <xf numFmtId="164" fontId="4" fillId="2" borderId="0" xfId="2" applyFont="1" applyFill="1" applyBorder="1" applyAlignment="1">
      <alignment horizontal="left" vertical="center"/>
    </xf>
    <xf numFmtId="164" fontId="4" fillId="2" borderId="0" xfId="2" applyFont="1" applyFill="1" applyBorder="1" applyAlignment="1">
      <alignment horizontal="right" vertical="center"/>
    </xf>
    <xf numFmtId="164" fontId="4" fillId="2" borderId="0" xfId="2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165" fontId="4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Border="1" applyAlignment="1">
      <alignment horizontal="right"/>
    </xf>
    <xf numFmtId="165" fontId="6" fillId="0" borderId="0" xfId="2" applyNumberFormat="1" applyFont="1" applyBorder="1" applyAlignment="1">
      <alignment horizontal="left" vertical="center"/>
    </xf>
    <xf numFmtId="165" fontId="6" fillId="2" borderId="0" xfId="2" applyNumberFormat="1" applyFont="1" applyFill="1" applyBorder="1" applyAlignment="1">
      <alignment vertical="center"/>
    </xf>
    <xf numFmtId="165" fontId="6" fillId="2" borderId="0" xfId="2" applyNumberFormat="1" applyFont="1" applyFill="1" applyBorder="1" applyAlignment="1">
      <alignment horizontal="right" vertical="center"/>
    </xf>
    <xf numFmtId="164" fontId="11" fillId="0" borderId="1" xfId="2" applyFont="1" applyFill="1" applyBorder="1" applyAlignment="1" applyProtection="1">
      <alignment vertical="top" wrapText="1"/>
    </xf>
    <xf numFmtId="165" fontId="11" fillId="0" borderId="0" xfId="2" applyNumberFormat="1" applyFont="1" applyFill="1" applyBorder="1" applyAlignment="1">
      <alignment horizontal="right" vertical="center"/>
    </xf>
    <xf numFmtId="164" fontId="11" fillId="0" borderId="0" xfId="2" applyFont="1" applyFill="1" applyBorder="1" applyAlignment="1">
      <alignment vertical="center"/>
    </xf>
    <xf numFmtId="164" fontId="11" fillId="0" borderId="1" xfId="2" applyFont="1" applyFill="1" applyBorder="1" applyAlignment="1">
      <alignment vertical="center"/>
    </xf>
    <xf numFmtId="165" fontId="11" fillId="0" borderId="1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3" fillId="2" borderId="1" xfId="0" applyNumberFormat="1" applyFont="1" applyFill="1" applyBorder="1" applyAlignment="1"/>
    <xf numFmtId="165" fontId="4" fillId="2" borderId="2" xfId="0" applyNumberFormat="1" applyFont="1" applyFill="1" applyBorder="1" applyAlignment="1">
      <alignment horizontal="right"/>
    </xf>
    <xf numFmtId="165" fontId="4" fillId="2" borderId="1" xfId="0" applyNumberFormat="1" applyFont="1" applyFill="1" applyBorder="1" applyAlignment="1"/>
    <xf numFmtId="165" fontId="11" fillId="2" borderId="1" xfId="2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right" wrapText="1"/>
    </xf>
    <xf numFmtId="165" fontId="3" fillId="2" borderId="0" xfId="3" applyNumberFormat="1" applyFont="1" applyFill="1" applyBorder="1" applyAlignment="1">
      <alignment horizontal="right" vertical="top" wrapText="1"/>
    </xf>
    <xf numFmtId="165" fontId="3" fillId="2" borderId="3" xfId="2" applyNumberFormat="1" applyFont="1" applyFill="1" applyBorder="1" applyAlignment="1">
      <alignment horizontal="center" vertical="top"/>
    </xf>
    <xf numFmtId="165" fontId="3" fillId="2" borderId="2" xfId="2" applyNumberFormat="1" applyFont="1" applyFill="1" applyBorder="1" applyAlignment="1">
      <alignment horizontal="center" vertical="top" wrapText="1"/>
    </xf>
    <xf numFmtId="165" fontId="3" fillId="2" borderId="0" xfId="2" applyNumberFormat="1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/>
    </xf>
    <xf numFmtId="164" fontId="11" fillId="0" borderId="0" xfId="2" applyFont="1" applyBorder="1" applyAlignment="1">
      <alignment horizontal="left" vertical="top" wrapText="1"/>
    </xf>
    <xf numFmtId="165" fontId="11" fillId="0" borderId="0" xfId="2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left" wrapText="1"/>
    </xf>
    <xf numFmtId="49" fontId="9" fillId="0" borderId="1" xfId="0" applyNumberFormat="1" applyFont="1" applyFill="1" applyBorder="1" applyAlignment="1">
      <alignment horizontal="left" wrapText="1"/>
    </xf>
    <xf numFmtId="49" fontId="9" fillId="0" borderId="2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right" wrapText="1"/>
    </xf>
    <xf numFmtId="49" fontId="9" fillId="0" borderId="1" xfId="0" applyNumberFormat="1" applyFont="1" applyFill="1" applyBorder="1" applyAlignment="1">
      <alignment horizontal="right" wrapText="1"/>
    </xf>
    <xf numFmtId="165" fontId="9" fillId="2" borderId="2" xfId="2" applyNumberFormat="1" applyFont="1" applyFill="1" applyBorder="1" applyAlignment="1">
      <alignment horizontal="center" vertical="top"/>
    </xf>
  </cellXfs>
  <cellStyles count="4">
    <cellStyle name="Normal" xfId="0" builtinId="0"/>
    <cellStyle name="Normal_rot mld" xfId="1"/>
    <cellStyle name="Normal_rot mld (r)" xfId="2"/>
    <cellStyle name="Normal_rot mld (r) COP" xfId="3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ABELE%20excel%20%202014-2015\TII%202014-%20CRT_15%20dec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melia.topuzaru/Desktop/CAMELIA/BROSURA%20%20completa/brosura%202013-2014%20romana/Tabele/TII%202014-%20CRT_26%20ian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IL RESURSE 2014 CURENTE"/>
      <sheetName val="CONT PROD SI EXPL 2014 CURENTE"/>
    </sheetNames>
    <sheetDataSet>
      <sheetData sheetId="0">
        <row r="12">
          <cell r="C12">
            <v>62739.899999999994</v>
          </cell>
          <cell r="D12">
            <v>5277.4000000000005</v>
          </cell>
          <cell r="E12">
            <v>1611.3999999999999</v>
          </cell>
          <cell r="F12">
            <v>69628.7</v>
          </cell>
          <cell r="G12">
            <v>-1.2</v>
          </cell>
          <cell r="H12">
            <v>69627.5</v>
          </cell>
          <cell r="J12">
            <v>69627.5</v>
          </cell>
          <cell r="K12">
            <v>7989.3999999999987</v>
          </cell>
          <cell r="M12">
            <v>21.6</v>
          </cell>
          <cell r="N12">
            <v>3.600000000000001</v>
          </cell>
          <cell r="O12">
            <v>2128.1</v>
          </cell>
          <cell r="P12">
            <v>2153.3000000000002</v>
          </cell>
          <cell r="Q12">
            <v>15819</v>
          </cell>
          <cell r="R12">
            <v>0.3</v>
          </cell>
          <cell r="S12">
            <v>95589.5</v>
          </cell>
          <cell r="T12">
            <v>46500.500000000007</v>
          </cell>
          <cell r="U12">
            <v>30278.7</v>
          </cell>
          <cell r="V12">
            <v>0</v>
          </cell>
          <cell r="W12">
            <v>7.6</v>
          </cell>
          <cell r="X12">
            <v>1611.3999999999999</v>
          </cell>
          <cell r="Y12">
            <v>1618.9999999999998</v>
          </cell>
          <cell r="Z12">
            <v>31897.7</v>
          </cell>
          <cell r="AA12">
            <v>344.4</v>
          </cell>
          <cell r="AB12">
            <v>15771.899999999998</v>
          </cell>
          <cell r="AC12">
            <v>1074.9999999999998</v>
          </cell>
          <cell r="AD12">
            <v>95589.500000000015</v>
          </cell>
        </row>
        <row r="13">
          <cell r="C13">
            <v>13527.2</v>
          </cell>
          <cell r="D13">
            <v>0</v>
          </cell>
          <cell r="E13">
            <v>-44.199999999999996</v>
          </cell>
          <cell r="F13">
            <v>13483</v>
          </cell>
          <cell r="G13">
            <v>0</v>
          </cell>
          <cell r="H13">
            <v>13483</v>
          </cell>
          <cell r="J13">
            <v>13483</v>
          </cell>
          <cell r="K13">
            <v>18330.8</v>
          </cell>
          <cell r="M13">
            <v>188.89999999999995</v>
          </cell>
          <cell r="N13">
            <v>12.4</v>
          </cell>
          <cell r="O13">
            <v>722.50000000000011</v>
          </cell>
          <cell r="P13">
            <v>923.8</v>
          </cell>
          <cell r="Q13">
            <v>13072.300000000001</v>
          </cell>
          <cell r="R13">
            <v>-0.3</v>
          </cell>
          <cell r="S13">
            <v>45809.599999999991</v>
          </cell>
          <cell r="T13">
            <v>39670.999999999993</v>
          </cell>
          <cell r="U13">
            <v>2193.1</v>
          </cell>
          <cell r="V13">
            <v>0</v>
          </cell>
          <cell r="W13">
            <v>0</v>
          </cell>
          <cell r="X13">
            <v>-44.199999999999996</v>
          </cell>
          <cell r="Y13">
            <v>-44.199999999999996</v>
          </cell>
          <cell r="Z13">
            <v>2148.8999999999996</v>
          </cell>
          <cell r="AA13">
            <v>3096.8</v>
          </cell>
          <cell r="AB13">
            <v>1387.5</v>
          </cell>
          <cell r="AC13">
            <v>-494.6</v>
          </cell>
          <cell r="AD13">
            <v>45809.599999999999</v>
          </cell>
        </row>
        <row r="14">
          <cell r="C14">
            <v>49524.6</v>
          </cell>
          <cell r="D14">
            <v>35019.4</v>
          </cell>
          <cell r="E14">
            <v>1.1000000000000001</v>
          </cell>
          <cell r="F14">
            <v>84545.1</v>
          </cell>
          <cell r="G14">
            <v>57.7</v>
          </cell>
          <cell r="H14">
            <v>84602.8</v>
          </cell>
          <cell r="J14">
            <v>84602.8</v>
          </cell>
          <cell r="K14">
            <v>15415.499999999998</v>
          </cell>
          <cell r="M14">
            <v>9541.1</v>
          </cell>
          <cell r="N14">
            <v>1100.3999999999999</v>
          </cell>
          <cell r="O14">
            <v>3821.2000000000003</v>
          </cell>
          <cell r="P14">
            <v>14462.7</v>
          </cell>
          <cell r="Q14">
            <v>43763.999999999985</v>
          </cell>
          <cell r="R14">
            <v>0</v>
          </cell>
          <cell r="S14">
            <v>158245</v>
          </cell>
          <cell r="T14">
            <v>40368.500000000015</v>
          </cell>
          <cell r="U14">
            <v>106243.7</v>
          </cell>
          <cell r="V14">
            <v>0</v>
          </cell>
          <cell r="W14">
            <v>1182.6999999999998</v>
          </cell>
          <cell r="X14">
            <v>1.1000000000000001</v>
          </cell>
          <cell r="Y14">
            <v>1183.7999999999997</v>
          </cell>
          <cell r="Z14">
            <v>107427.5</v>
          </cell>
          <cell r="AA14">
            <v>0</v>
          </cell>
          <cell r="AB14">
            <v>10336.799999999999</v>
          </cell>
          <cell r="AC14">
            <v>112.2000000000001</v>
          </cell>
          <cell r="AD14">
            <v>158245</v>
          </cell>
        </row>
        <row r="15">
          <cell r="C15">
            <v>27170.100000000002</v>
          </cell>
          <cell r="D15">
            <v>678.4</v>
          </cell>
          <cell r="E15">
            <v>0</v>
          </cell>
          <cell r="F15">
            <v>27848.5</v>
          </cell>
          <cell r="G15">
            <v>0</v>
          </cell>
          <cell r="H15">
            <v>27848.5</v>
          </cell>
          <cell r="J15">
            <v>27848.5</v>
          </cell>
          <cell r="K15">
            <v>18279.200000000004</v>
          </cell>
          <cell r="M15">
            <v>42.7</v>
          </cell>
          <cell r="N15">
            <v>12.099999999999998</v>
          </cell>
          <cell r="O15">
            <v>1329.3</v>
          </cell>
          <cell r="P15">
            <v>1384.1</v>
          </cell>
          <cell r="Q15">
            <v>16949.099999999999</v>
          </cell>
          <cell r="R15">
            <v>0</v>
          </cell>
          <cell r="S15">
            <v>64460.899999999994</v>
          </cell>
          <cell r="T15">
            <v>28489.100000000009</v>
          </cell>
          <cell r="U15">
            <v>18667.300000000003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18667.300000000003</v>
          </cell>
          <cell r="AA15">
            <v>0</v>
          </cell>
          <cell r="AB15">
            <v>17170.200000000004</v>
          </cell>
          <cell r="AC15">
            <v>134.30000000000004</v>
          </cell>
          <cell r="AD15">
            <v>64460.900000000009</v>
          </cell>
        </row>
        <row r="16">
          <cell r="C16">
            <v>22751.599999999999</v>
          </cell>
          <cell r="D16">
            <v>3.6</v>
          </cell>
          <cell r="E16">
            <v>0.2</v>
          </cell>
          <cell r="F16">
            <v>22755.4</v>
          </cell>
          <cell r="G16">
            <v>124.3</v>
          </cell>
          <cell r="H16">
            <v>22879.7</v>
          </cell>
          <cell r="J16">
            <v>22879.7</v>
          </cell>
          <cell r="K16">
            <v>5725.1999999999989</v>
          </cell>
          <cell r="M16">
            <v>10.5</v>
          </cell>
          <cell r="N16">
            <v>3.1999999999999997</v>
          </cell>
          <cell r="O16">
            <v>1115.5</v>
          </cell>
          <cell r="P16">
            <v>1129.1999999999998</v>
          </cell>
          <cell r="Q16">
            <v>4300.7000000000007</v>
          </cell>
          <cell r="R16">
            <v>0</v>
          </cell>
          <cell r="S16">
            <v>34034.799999999996</v>
          </cell>
          <cell r="T16">
            <v>21648.099999999995</v>
          </cell>
          <cell r="U16">
            <v>3110.9</v>
          </cell>
          <cell r="V16">
            <v>0</v>
          </cell>
          <cell r="W16">
            <v>7.6</v>
          </cell>
          <cell r="X16">
            <v>0.2</v>
          </cell>
          <cell r="Y16">
            <v>7.8</v>
          </cell>
          <cell r="Z16">
            <v>3118.7</v>
          </cell>
          <cell r="AA16">
            <v>3.6</v>
          </cell>
          <cell r="AB16">
            <v>8770</v>
          </cell>
          <cell r="AC16">
            <v>494.4</v>
          </cell>
          <cell r="AD16">
            <v>34034.799999999996</v>
          </cell>
        </row>
        <row r="17">
          <cell r="C17">
            <v>50171.6</v>
          </cell>
          <cell r="D17">
            <v>0</v>
          </cell>
          <cell r="E17">
            <v>0</v>
          </cell>
          <cell r="F17">
            <v>50171.6</v>
          </cell>
          <cell r="G17">
            <v>0</v>
          </cell>
          <cell r="H17">
            <v>50171.6</v>
          </cell>
          <cell r="J17">
            <v>50171.6</v>
          </cell>
          <cell r="K17">
            <v>6996.2999999999993</v>
          </cell>
          <cell r="M17">
            <v>12074.3</v>
          </cell>
          <cell r="N17">
            <v>1193.3999999999999</v>
          </cell>
          <cell r="O17">
            <v>1963.4</v>
          </cell>
          <cell r="P17">
            <v>15231.099999999999</v>
          </cell>
          <cell r="Q17">
            <v>9800.1</v>
          </cell>
          <cell r="R17">
            <v>0</v>
          </cell>
          <cell r="S17">
            <v>82199.100000000006</v>
          </cell>
          <cell r="T17">
            <v>50545.700000000026</v>
          </cell>
          <cell r="U17">
            <v>19705.8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19705.8</v>
          </cell>
          <cell r="AA17">
            <v>0</v>
          </cell>
          <cell r="AB17">
            <v>11045</v>
          </cell>
          <cell r="AC17">
            <v>902.6</v>
          </cell>
          <cell r="AD17">
            <v>82199.100000000035</v>
          </cell>
        </row>
        <row r="18">
          <cell r="C18">
            <v>12753.3</v>
          </cell>
          <cell r="D18">
            <v>13.1</v>
          </cell>
          <cell r="E18">
            <v>5.2</v>
          </cell>
          <cell r="F18">
            <v>12771.6</v>
          </cell>
          <cell r="G18">
            <v>-7</v>
          </cell>
          <cell r="H18">
            <v>12764.6</v>
          </cell>
          <cell r="J18">
            <v>12764.6</v>
          </cell>
          <cell r="K18">
            <v>21001.799999999996</v>
          </cell>
          <cell r="M18">
            <v>19.600000000000001</v>
          </cell>
          <cell r="N18">
            <v>11.1</v>
          </cell>
          <cell r="O18">
            <v>1040.2</v>
          </cell>
          <cell r="P18">
            <v>1070.8999999999999</v>
          </cell>
          <cell r="Q18">
            <v>8246.7000000000007</v>
          </cell>
          <cell r="R18">
            <v>0</v>
          </cell>
          <cell r="S18">
            <v>43084</v>
          </cell>
          <cell r="T18">
            <v>27881.700000000012</v>
          </cell>
          <cell r="U18">
            <v>6865.7000000000007</v>
          </cell>
          <cell r="V18">
            <v>0</v>
          </cell>
          <cell r="W18">
            <v>0</v>
          </cell>
          <cell r="X18">
            <v>5.2</v>
          </cell>
          <cell r="Y18">
            <v>5.2</v>
          </cell>
          <cell r="Z18">
            <v>6870.9000000000005</v>
          </cell>
          <cell r="AA18">
            <v>0</v>
          </cell>
          <cell r="AB18">
            <v>7797.4999999999991</v>
          </cell>
          <cell r="AC18">
            <v>533.9</v>
          </cell>
          <cell r="AD18">
            <v>43084.000000000007</v>
          </cell>
        </row>
        <row r="19">
          <cell r="C19">
            <v>2908.5</v>
          </cell>
          <cell r="D19">
            <v>0</v>
          </cell>
          <cell r="E19">
            <v>0</v>
          </cell>
          <cell r="F19">
            <v>2908.5</v>
          </cell>
          <cell r="G19">
            <v>0</v>
          </cell>
          <cell r="H19">
            <v>2908.5</v>
          </cell>
          <cell r="J19">
            <v>2908.5</v>
          </cell>
          <cell r="K19">
            <v>12355.5</v>
          </cell>
          <cell r="M19">
            <v>1521.1</v>
          </cell>
          <cell r="N19">
            <v>6.1</v>
          </cell>
          <cell r="O19">
            <v>564.5</v>
          </cell>
          <cell r="P19">
            <v>2091.6999999999998</v>
          </cell>
          <cell r="Q19">
            <v>11519.199999999999</v>
          </cell>
          <cell r="R19">
            <v>0</v>
          </cell>
          <cell r="S19">
            <v>28874.9</v>
          </cell>
          <cell r="T19">
            <v>9375.4</v>
          </cell>
          <cell r="U19">
            <v>10090.9</v>
          </cell>
          <cell r="V19">
            <v>0</v>
          </cell>
          <cell r="W19">
            <v>4971.5</v>
          </cell>
          <cell r="X19">
            <v>0</v>
          </cell>
          <cell r="Y19">
            <v>4971.5</v>
          </cell>
          <cell r="Z19">
            <v>15062.4</v>
          </cell>
          <cell r="AA19">
            <v>0</v>
          </cell>
          <cell r="AB19">
            <v>4042.6</v>
          </cell>
          <cell r="AC19">
            <v>394.5</v>
          </cell>
          <cell r="AD19">
            <v>28874.899999999998</v>
          </cell>
        </row>
        <row r="20">
          <cell r="C20">
            <v>30367.599999999999</v>
          </cell>
          <cell r="D20">
            <v>0</v>
          </cell>
          <cell r="E20">
            <v>6</v>
          </cell>
          <cell r="F20">
            <v>30373.599999999999</v>
          </cell>
          <cell r="G20">
            <v>3.1999999999999997</v>
          </cell>
          <cell r="H20">
            <v>30376.799999999999</v>
          </cell>
          <cell r="J20">
            <v>30376.799999999999</v>
          </cell>
          <cell r="K20">
            <v>15808.3</v>
          </cell>
          <cell r="M20">
            <v>14.599999999999998</v>
          </cell>
          <cell r="N20">
            <v>8.6999999999999993</v>
          </cell>
          <cell r="O20">
            <v>1610.4</v>
          </cell>
          <cell r="P20">
            <v>1633.7</v>
          </cell>
          <cell r="Q20">
            <v>16646.899999999998</v>
          </cell>
          <cell r="R20">
            <v>0</v>
          </cell>
          <cell r="S20">
            <v>64465.7</v>
          </cell>
          <cell r="T20">
            <v>44677.7</v>
          </cell>
          <cell r="U20">
            <v>5268.7</v>
          </cell>
          <cell r="V20">
            <v>0</v>
          </cell>
          <cell r="W20">
            <v>0</v>
          </cell>
          <cell r="X20">
            <v>6</v>
          </cell>
          <cell r="Y20">
            <v>6</v>
          </cell>
          <cell r="Z20">
            <v>5274.7</v>
          </cell>
          <cell r="AA20">
            <v>0</v>
          </cell>
          <cell r="AB20">
            <v>13075.300000000001</v>
          </cell>
          <cell r="AC20">
            <v>1437.9999999999998</v>
          </cell>
          <cell r="AD20">
            <v>64465.700000000012</v>
          </cell>
        </row>
        <row r="21">
          <cell r="C21">
            <v>40028.5</v>
          </cell>
          <cell r="D21">
            <v>25.4</v>
          </cell>
          <cell r="E21">
            <v>17.8</v>
          </cell>
          <cell r="F21">
            <v>40071.699999999997</v>
          </cell>
          <cell r="G21">
            <v>8.9999999999999982</v>
          </cell>
          <cell r="H21">
            <v>40080.699999999997</v>
          </cell>
          <cell r="J21">
            <v>40080.699999999997</v>
          </cell>
          <cell r="K21">
            <v>28183.5</v>
          </cell>
          <cell r="M21">
            <v>17.100000000000001</v>
          </cell>
          <cell r="N21">
            <v>15.6</v>
          </cell>
          <cell r="O21">
            <v>1674.3</v>
          </cell>
          <cell r="P21">
            <v>1707</v>
          </cell>
          <cell r="Q21">
            <v>8146.4000000000015</v>
          </cell>
          <cell r="R21">
            <v>0</v>
          </cell>
          <cell r="S21">
            <v>78117.599999999977</v>
          </cell>
          <cell r="T21">
            <v>53444.899999999994</v>
          </cell>
          <cell r="U21">
            <v>3173.7999999999997</v>
          </cell>
          <cell r="V21">
            <v>0</v>
          </cell>
          <cell r="W21">
            <v>0</v>
          </cell>
          <cell r="X21">
            <v>17.8</v>
          </cell>
          <cell r="Y21">
            <v>17.8</v>
          </cell>
          <cell r="Z21">
            <v>3191.6</v>
          </cell>
          <cell r="AA21">
            <v>465.7</v>
          </cell>
          <cell r="AB21">
            <v>20205.900000000001</v>
          </cell>
          <cell r="AC21">
            <v>809.49999999999989</v>
          </cell>
          <cell r="AD21">
            <v>78117.600000000006</v>
          </cell>
        </row>
        <row r="22">
          <cell r="C22">
            <v>9982.5</v>
          </cell>
          <cell r="D22">
            <v>0</v>
          </cell>
          <cell r="E22">
            <v>0</v>
          </cell>
          <cell r="F22">
            <v>9982.5</v>
          </cell>
          <cell r="G22">
            <v>0</v>
          </cell>
          <cell r="H22">
            <v>9982.5</v>
          </cell>
          <cell r="J22">
            <v>9982.5</v>
          </cell>
          <cell r="K22">
            <v>21530.100000000002</v>
          </cell>
          <cell r="M22">
            <v>0.5</v>
          </cell>
          <cell r="N22">
            <v>12.399999999999999</v>
          </cell>
          <cell r="O22">
            <v>667.00000000000011</v>
          </cell>
          <cell r="P22">
            <v>679.90000000000009</v>
          </cell>
          <cell r="Q22">
            <v>6192.8</v>
          </cell>
          <cell r="R22">
            <v>0</v>
          </cell>
          <cell r="S22">
            <v>38385.300000000003</v>
          </cell>
          <cell r="T22">
            <v>8477.3999999999978</v>
          </cell>
          <cell r="U22">
            <v>4971.7999999999993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4971.7999999999993</v>
          </cell>
          <cell r="AA22">
            <v>12924.3</v>
          </cell>
          <cell r="AB22">
            <v>11516.6</v>
          </cell>
          <cell r="AC22">
            <v>495.2</v>
          </cell>
          <cell r="AD22">
            <v>38385.299999999996</v>
          </cell>
        </row>
        <row r="23">
          <cell r="C23">
            <v>18509</v>
          </cell>
          <cell r="D23">
            <v>1</v>
          </cell>
          <cell r="E23">
            <v>0</v>
          </cell>
          <cell r="F23">
            <v>18510</v>
          </cell>
          <cell r="G23">
            <v>0</v>
          </cell>
          <cell r="H23">
            <v>18510</v>
          </cell>
          <cell r="J23">
            <v>18510</v>
          </cell>
          <cell r="K23">
            <v>19970.3</v>
          </cell>
          <cell r="M23">
            <v>0</v>
          </cell>
          <cell r="N23">
            <v>11.800000000000002</v>
          </cell>
          <cell r="O23">
            <v>827.8</v>
          </cell>
          <cell r="P23">
            <v>839.59999999999991</v>
          </cell>
          <cell r="Q23">
            <v>5729.9</v>
          </cell>
          <cell r="R23">
            <v>-202.99999999999997</v>
          </cell>
          <cell r="S23">
            <v>44846.8</v>
          </cell>
          <cell r="T23">
            <v>13969.899999999998</v>
          </cell>
          <cell r="U23">
            <v>4455.5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4455.5</v>
          </cell>
          <cell r="AA23">
            <v>1587.3999999999999</v>
          </cell>
          <cell r="AB23">
            <v>24263.699999999997</v>
          </cell>
          <cell r="AC23">
            <v>570.30000000000007</v>
          </cell>
          <cell r="AD23">
            <v>44846.8</v>
          </cell>
        </row>
        <row r="24">
          <cell r="C24">
            <v>15493.699999999999</v>
          </cell>
          <cell r="D24">
            <v>21.8</v>
          </cell>
          <cell r="E24">
            <v>26.599999999999998</v>
          </cell>
          <cell r="F24">
            <v>15542.099999999999</v>
          </cell>
          <cell r="G24">
            <v>5.9</v>
          </cell>
          <cell r="H24">
            <v>15547.999999999998</v>
          </cell>
          <cell r="J24">
            <v>15547.999999999998</v>
          </cell>
          <cell r="K24">
            <v>27125.099999999995</v>
          </cell>
          <cell r="M24">
            <v>0</v>
          </cell>
          <cell r="N24">
            <v>16.100000000000001</v>
          </cell>
          <cell r="O24">
            <v>1576.5</v>
          </cell>
          <cell r="P24">
            <v>1592.6</v>
          </cell>
          <cell r="Q24">
            <v>6263.0000000000009</v>
          </cell>
          <cell r="R24">
            <v>0</v>
          </cell>
          <cell r="S24">
            <v>50528.7</v>
          </cell>
          <cell r="T24">
            <v>3569.9999999999991</v>
          </cell>
          <cell r="U24">
            <v>1495.0000000000002</v>
          </cell>
          <cell r="V24">
            <v>0</v>
          </cell>
          <cell r="W24">
            <v>0</v>
          </cell>
          <cell r="X24">
            <v>26.599999999999998</v>
          </cell>
          <cell r="Y24">
            <v>26.599999999999998</v>
          </cell>
          <cell r="Z24">
            <v>1521.6000000000001</v>
          </cell>
          <cell r="AA24">
            <v>26614</v>
          </cell>
          <cell r="AB24">
            <v>18598.499999999996</v>
          </cell>
          <cell r="AC24">
            <v>224.6</v>
          </cell>
          <cell r="AD24">
            <v>50528.7</v>
          </cell>
        </row>
        <row r="25">
          <cell r="C25">
            <v>59805.799999999996</v>
          </cell>
          <cell r="D25">
            <v>8.6999999999999993</v>
          </cell>
          <cell r="E25">
            <v>-13.099999999999998</v>
          </cell>
          <cell r="F25">
            <v>59801.4</v>
          </cell>
          <cell r="G25">
            <v>11.8</v>
          </cell>
          <cell r="H25">
            <v>59813.2</v>
          </cell>
          <cell r="J25">
            <v>59813.2</v>
          </cell>
          <cell r="K25">
            <v>22424.300000000003</v>
          </cell>
          <cell r="M25">
            <v>723.30000000000007</v>
          </cell>
          <cell r="N25">
            <v>14.1</v>
          </cell>
          <cell r="O25">
            <v>2319.6999999999998</v>
          </cell>
          <cell r="P25">
            <v>3057.1000000000004</v>
          </cell>
          <cell r="Q25">
            <v>11612.699999999999</v>
          </cell>
          <cell r="R25">
            <v>0</v>
          </cell>
          <cell r="S25">
            <v>96907.300000000017</v>
          </cell>
          <cell r="T25">
            <v>24864.800000000003</v>
          </cell>
          <cell r="U25">
            <v>8545.2000000000007</v>
          </cell>
          <cell r="V25">
            <v>0</v>
          </cell>
          <cell r="W25">
            <v>0</v>
          </cell>
          <cell r="X25">
            <v>-13.099999999999998</v>
          </cell>
          <cell r="Y25">
            <v>-13.099999999999998</v>
          </cell>
          <cell r="Z25">
            <v>8532.1</v>
          </cell>
          <cell r="AA25">
            <v>22438.3</v>
          </cell>
          <cell r="AB25">
            <v>40426.300000000003</v>
          </cell>
          <cell r="AC25">
            <v>645.79999999999995</v>
          </cell>
          <cell r="AD25">
            <v>96907.3</v>
          </cell>
        </row>
        <row r="26">
          <cell r="C26">
            <v>22922.899999999998</v>
          </cell>
          <cell r="D26">
            <v>36.1</v>
          </cell>
          <cell r="E26">
            <v>-6.3999999999999995</v>
          </cell>
          <cell r="F26">
            <v>22952.6</v>
          </cell>
          <cell r="G26">
            <v>507.79999999999995</v>
          </cell>
          <cell r="H26">
            <v>23460.400000000001</v>
          </cell>
          <cell r="J26">
            <v>23460.400000000001</v>
          </cell>
          <cell r="K26">
            <v>6366.9</v>
          </cell>
          <cell r="M26">
            <v>2.9</v>
          </cell>
          <cell r="N26">
            <v>3.1</v>
          </cell>
          <cell r="O26">
            <v>1089.1999999999998</v>
          </cell>
          <cell r="P26">
            <v>1095.1999999999998</v>
          </cell>
          <cell r="Q26">
            <v>5499.7999999999993</v>
          </cell>
          <cell r="R26">
            <v>0</v>
          </cell>
          <cell r="S26">
            <v>36422.299999999996</v>
          </cell>
          <cell r="T26">
            <v>16404.3</v>
          </cell>
          <cell r="U26">
            <v>5090.4000000000005</v>
          </cell>
          <cell r="V26">
            <v>0</v>
          </cell>
          <cell r="W26">
            <v>0</v>
          </cell>
          <cell r="X26">
            <v>-6.3999999999999995</v>
          </cell>
          <cell r="Y26">
            <v>-6.3999999999999995</v>
          </cell>
          <cell r="Z26">
            <v>5084</v>
          </cell>
          <cell r="AA26">
            <v>4111.5</v>
          </cell>
          <cell r="AB26">
            <v>10636.1</v>
          </cell>
          <cell r="AC26">
            <v>186.39999999999998</v>
          </cell>
          <cell r="AD26">
            <v>36422.300000000003</v>
          </cell>
        </row>
        <row r="27">
          <cell r="C27">
            <v>61463.4</v>
          </cell>
          <cell r="D27">
            <v>0.2</v>
          </cell>
          <cell r="E27">
            <v>28.299999999999997</v>
          </cell>
          <cell r="F27">
            <v>61491.9</v>
          </cell>
          <cell r="G27">
            <v>23.400000000000002</v>
          </cell>
          <cell r="H27">
            <v>61515.3</v>
          </cell>
          <cell r="J27">
            <v>61515.3</v>
          </cell>
          <cell r="K27">
            <v>187.6</v>
          </cell>
          <cell r="M27">
            <v>125.89999999999999</v>
          </cell>
          <cell r="N27">
            <v>0.1</v>
          </cell>
          <cell r="O27">
            <v>1825.0000000000002</v>
          </cell>
          <cell r="P27">
            <v>1951.0000000000002</v>
          </cell>
          <cell r="Q27">
            <v>0</v>
          </cell>
          <cell r="R27">
            <v>-986.1</v>
          </cell>
          <cell r="S27">
            <v>62667.8</v>
          </cell>
          <cell r="T27">
            <v>49017.799999999996</v>
          </cell>
          <cell r="U27">
            <v>12176.3</v>
          </cell>
          <cell r="V27">
            <v>0</v>
          </cell>
          <cell r="W27">
            <v>0</v>
          </cell>
          <cell r="X27">
            <v>28.299999999999997</v>
          </cell>
          <cell r="Y27">
            <v>28.299999999999997</v>
          </cell>
          <cell r="Z27">
            <v>12204.599999999999</v>
          </cell>
          <cell r="AA27">
            <v>0</v>
          </cell>
          <cell r="AB27">
            <v>1432.3</v>
          </cell>
          <cell r="AC27">
            <v>13.099999999999969</v>
          </cell>
          <cell r="AD27">
            <v>62667.799999999996</v>
          </cell>
        </row>
        <row r="28">
          <cell r="C28">
            <v>13305.9</v>
          </cell>
          <cell r="D28">
            <v>1</v>
          </cell>
          <cell r="E28">
            <v>1694.4</v>
          </cell>
          <cell r="F28">
            <v>15001.300000000001</v>
          </cell>
          <cell r="G28">
            <v>98.699999999999989</v>
          </cell>
          <cell r="H28">
            <v>15100</v>
          </cell>
          <cell r="J28">
            <v>15100</v>
          </cell>
          <cell r="K28">
            <v>662.49999999999989</v>
          </cell>
          <cell r="M28">
            <v>0</v>
          </cell>
          <cell r="N28">
            <v>0</v>
          </cell>
          <cell r="O28">
            <v>379.5</v>
          </cell>
          <cell r="P28">
            <v>379.5</v>
          </cell>
          <cell r="Q28">
            <v>161.1</v>
          </cell>
          <cell r="R28">
            <v>2.7</v>
          </cell>
          <cell r="S28">
            <v>16305.800000000001</v>
          </cell>
          <cell r="T28">
            <v>8352</v>
          </cell>
          <cell r="U28">
            <v>3158.8</v>
          </cell>
          <cell r="V28">
            <v>0</v>
          </cell>
          <cell r="W28">
            <v>0</v>
          </cell>
          <cell r="X28">
            <v>1694.4</v>
          </cell>
          <cell r="Y28">
            <v>1694.4</v>
          </cell>
          <cell r="Z28">
            <v>4853.2</v>
          </cell>
          <cell r="AA28">
            <v>0</v>
          </cell>
          <cell r="AB28">
            <v>2962.5</v>
          </cell>
          <cell r="AC28">
            <v>138.1</v>
          </cell>
          <cell r="AD28">
            <v>16305.800000000003</v>
          </cell>
        </row>
        <row r="29">
          <cell r="C29">
            <v>99638.8</v>
          </cell>
          <cell r="D29">
            <v>1343</v>
          </cell>
          <cell r="E29">
            <v>3723.8</v>
          </cell>
          <cell r="F29">
            <v>104705.59999999999</v>
          </cell>
          <cell r="G29">
            <v>0</v>
          </cell>
          <cell r="H29">
            <v>104705.59999999999</v>
          </cell>
          <cell r="J29">
            <v>104705.59999999999</v>
          </cell>
          <cell r="K29">
            <v>501.5</v>
          </cell>
          <cell r="M29">
            <v>0</v>
          </cell>
          <cell r="N29">
            <v>0</v>
          </cell>
          <cell r="O29">
            <v>11579.4</v>
          </cell>
          <cell r="P29">
            <v>11579.4</v>
          </cell>
          <cell r="Q29">
            <v>39.1</v>
          </cell>
          <cell r="R29">
            <v>1.9000000000000001</v>
          </cell>
          <cell r="S29">
            <v>116827.5</v>
          </cell>
          <cell r="T29">
            <v>37439.399999999987</v>
          </cell>
          <cell r="U29">
            <v>930.9</v>
          </cell>
          <cell r="V29">
            <v>0</v>
          </cell>
          <cell r="W29">
            <v>0</v>
          </cell>
          <cell r="X29">
            <v>3723.8</v>
          </cell>
          <cell r="Y29">
            <v>3723.8</v>
          </cell>
          <cell r="Z29">
            <v>4654.7000000000007</v>
          </cell>
          <cell r="AA29">
            <v>78043.600000000006</v>
          </cell>
          <cell r="AB29">
            <v>1842.8999999999999</v>
          </cell>
          <cell r="AC29">
            <v>-5153.0999999999995</v>
          </cell>
          <cell r="AD29">
            <v>116827.49999999999</v>
          </cell>
        </row>
        <row r="30">
          <cell r="C30">
            <v>153200.90000000002</v>
          </cell>
          <cell r="D30">
            <v>0</v>
          </cell>
          <cell r="E30">
            <v>1.6000000000000003</v>
          </cell>
          <cell r="F30">
            <v>153202.50000000003</v>
          </cell>
          <cell r="G30">
            <v>0</v>
          </cell>
          <cell r="H30">
            <v>153202.50000000003</v>
          </cell>
          <cell r="J30">
            <v>153202.50000000003</v>
          </cell>
          <cell r="K30">
            <v>15.799999999999999</v>
          </cell>
          <cell r="M30">
            <v>0</v>
          </cell>
          <cell r="N30">
            <v>0</v>
          </cell>
          <cell r="O30">
            <v>15.6</v>
          </cell>
          <cell r="P30">
            <v>15.6</v>
          </cell>
          <cell r="Q30">
            <v>-145280.20000000001</v>
          </cell>
          <cell r="R30">
            <v>-94.7</v>
          </cell>
          <cell r="S30">
            <v>7859.0000000000155</v>
          </cell>
          <cell r="T30">
            <v>6590.7000000000016</v>
          </cell>
          <cell r="U30">
            <v>1073.5999999999999</v>
          </cell>
          <cell r="V30">
            <v>0</v>
          </cell>
          <cell r="W30">
            <v>0</v>
          </cell>
          <cell r="X30">
            <v>1.6000000000000003</v>
          </cell>
          <cell r="Y30">
            <v>1.6000000000000003</v>
          </cell>
          <cell r="Z30">
            <v>1075.1999999999998</v>
          </cell>
          <cell r="AA30">
            <v>0</v>
          </cell>
          <cell r="AB30">
            <v>193.1</v>
          </cell>
          <cell r="AC30">
            <v>0</v>
          </cell>
          <cell r="AD30">
            <v>7859.0000000000018</v>
          </cell>
        </row>
        <row r="31">
          <cell r="C31">
            <v>92679.4</v>
          </cell>
          <cell r="D31">
            <v>0</v>
          </cell>
          <cell r="E31">
            <v>8370.6000000000022</v>
          </cell>
          <cell r="F31">
            <v>101050</v>
          </cell>
          <cell r="G31">
            <v>0</v>
          </cell>
          <cell r="H31">
            <v>101050</v>
          </cell>
          <cell r="J31">
            <v>101050</v>
          </cell>
          <cell r="K31">
            <v>2358.5</v>
          </cell>
          <cell r="M31">
            <v>0</v>
          </cell>
          <cell r="N31">
            <v>0</v>
          </cell>
          <cell r="O31">
            <v>1606.6999999999998</v>
          </cell>
          <cell r="P31">
            <v>1606.6999999999998</v>
          </cell>
          <cell r="Q31">
            <v>-39195.699999999997</v>
          </cell>
          <cell r="R31">
            <v>-1028</v>
          </cell>
          <cell r="S31">
            <v>64791.499999999993</v>
          </cell>
          <cell r="T31">
            <v>19204</v>
          </cell>
          <cell r="U31">
            <v>12598.999999999998</v>
          </cell>
          <cell r="V31">
            <v>0</v>
          </cell>
          <cell r="W31">
            <v>0</v>
          </cell>
          <cell r="X31">
            <v>8370.6000000000022</v>
          </cell>
          <cell r="Y31">
            <v>8370.6000000000022</v>
          </cell>
          <cell r="Z31">
            <v>20969.600000000002</v>
          </cell>
          <cell r="AA31">
            <v>0</v>
          </cell>
          <cell r="AB31">
            <v>24617.900000000005</v>
          </cell>
          <cell r="AC31">
            <v>0</v>
          </cell>
          <cell r="AD31">
            <v>64791.500000000007</v>
          </cell>
        </row>
        <row r="32">
          <cell r="C32">
            <v>20972.9</v>
          </cell>
          <cell r="D32">
            <v>0</v>
          </cell>
          <cell r="E32">
            <v>40</v>
          </cell>
          <cell r="F32">
            <v>21012.9</v>
          </cell>
          <cell r="G32">
            <v>358.3</v>
          </cell>
          <cell r="H32">
            <v>21371.200000000001</v>
          </cell>
          <cell r="J32">
            <v>21371.200000000001</v>
          </cell>
          <cell r="K32">
            <v>3837</v>
          </cell>
          <cell r="M32">
            <v>157.19999999999999</v>
          </cell>
          <cell r="N32">
            <v>0</v>
          </cell>
          <cell r="O32">
            <v>1479.3</v>
          </cell>
          <cell r="P32">
            <v>1636.5</v>
          </cell>
          <cell r="Q32">
            <v>0</v>
          </cell>
          <cell r="R32">
            <v>0</v>
          </cell>
          <cell r="S32">
            <v>26844.7</v>
          </cell>
          <cell r="T32">
            <v>11633.599999999995</v>
          </cell>
          <cell r="U32">
            <v>10934.599999999999</v>
          </cell>
          <cell r="V32">
            <v>0</v>
          </cell>
          <cell r="W32">
            <v>490.5</v>
          </cell>
          <cell r="X32">
            <v>40</v>
          </cell>
          <cell r="Y32">
            <v>530.5</v>
          </cell>
          <cell r="Z32">
            <v>11465.099999999999</v>
          </cell>
          <cell r="AA32">
            <v>0</v>
          </cell>
          <cell r="AB32">
            <v>3746</v>
          </cell>
          <cell r="AC32">
            <v>0</v>
          </cell>
          <cell r="AD32">
            <v>26844.699999999993</v>
          </cell>
        </row>
        <row r="33">
          <cell r="C33">
            <v>9026.8000000000011</v>
          </cell>
          <cell r="D33">
            <v>0</v>
          </cell>
          <cell r="E33">
            <v>956.69999999999993</v>
          </cell>
          <cell r="F33">
            <v>9983.5</v>
          </cell>
          <cell r="G33">
            <v>59.8</v>
          </cell>
          <cell r="H33">
            <v>10043.299999999999</v>
          </cell>
          <cell r="J33">
            <v>10043.299999999999</v>
          </cell>
          <cell r="K33">
            <v>3808.4</v>
          </cell>
          <cell r="M33">
            <v>217.2</v>
          </cell>
          <cell r="N33">
            <v>0</v>
          </cell>
          <cell r="O33">
            <v>289</v>
          </cell>
          <cell r="P33">
            <v>506.2</v>
          </cell>
          <cell r="Q33">
            <v>713.1</v>
          </cell>
          <cell r="R33">
            <v>0</v>
          </cell>
          <cell r="S33">
            <v>15070.999999999998</v>
          </cell>
          <cell r="T33">
            <v>9674.1999999999989</v>
          </cell>
          <cell r="U33">
            <v>3049.4</v>
          </cell>
          <cell r="V33">
            <v>0</v>
          </cell>
          <cell r="W33">
            <v>22.7</v>
          </cell>
          <cell r="X33">
            <v>956.69999999999993</v>
          </cell>
          <cell r="Y33">
            <v>979.4</v>
          </cell>
          <cell r="Z33">
            <v>4028.7999999999997</v>
          </cell>
          <cell r="AA33">
            <v>259</v>
          </cell>
          <cell r="AB33">
            <v>1070.0999999999999</v>
          </cell>
          <cell r="AC33">
            <v>38.9</v>
          </cell>
          <cell r="AD33">
            <v>15071</v>
          </cell>
        </row>
        <row r="34">
          <cell r="C34">
            <v>22449.4</v>
          </cell>
          <cell r="D34">
            <v>5.4</v>
          </cell>
          <cell r="E34">
            <v>965.30000000000007</v>
          </cell>
          <cell r="F34">
            <v>23420.100000000002</v>
          </cell>
          <cell r="G34">
            <v>0</v>
          </cell>
          <cell r="H34">
            <v>23420.100000000002</v>
          </cell>
          <cell r="J34">
            <v>23420.100000000002</v>
          </cell>
          <cell r="K34">
            <v>1551.9</v>
          </cell>
          <cell r="M34">
            <v>3.4</v>
          </cell>
          <cell r="N34">
            <v>0</v>
          </cell>
          <cell r="O34">
            <v>3290.2000000000003</v>
          </cell>
          <cell r="P34">
            <v>3293.6000000000004</v>
          </cell>
          <cell r="Q34">
            <v>0</v>
          </cell>
          <cell r="R34">
            <v>0</v>
          </cell>
          <cell r="S34">
            <v>28265.600000000006</v>
          </cell>
          <cell r="T34">
            <v>10765.200000000003</v>
          </cell>
          <cell r="U34">
            <v>14362.8</v>
          </cell>
          <cell r="V34">
            <v>0</v>
          </cell>
          <cell r="W34">
            <v>0</v>
          </cell>
          <cell r="X34">
            <v>965.30000000000007</v>
          </cell>
          <cell r="Y34">
            <v>965.30000000000007</v>
          </cell>
          <cell r="Z34">
            <v>15328.099999999999</v>
          </cell>
          <cell r="AA34">
            <v>0</v>
          </cell>
          <cell r="AB34">
            <v>2172.3000000000002</v>
          </cell>
          <cell r="AC34">
            <v>0</v>
          </cell>
          <cell r="AD34">
            <v>28265.599999999999</v>
          </cell>
        </row>
        <row r="35">
          <cell r="C35">
            <v>25058.1</v>
          </cell>
          <cell r="D35">
            <v>4470.2000000000007</v>
          </cell>
          <cell r="E35">
            <v>0</v>
          </cell>
          <cell r="F35">
            <v>29528.3</v>
          </cell>
          <cell r="G35">
            <v>0</v>
          </cell>
          <cell r="H35">
            <v>29528.3</v>
          </cell>
          <cell r="J35">
            <v>29528.3</v>
          </cell>
          <cell r="K35">
            <v>2752.3999999999996</v>
          </cell>
          <cell r="M35">
            <v>0</v>
          </cell>
          <cell r="N35">
            <v>0</v>
          </cell>
          <cell r="O35">
            <v>414.7</v>
          </cell>
          <cell r="P35">
            <v>414.7</v>
          </cell>
          <cell r="Q35">
            <v>0</v>
          </cell>
          <cell r="R35">
            <v>0</v>
          </cell>
          <cell r="S35">
            <v>32695.4</v>
          </cell>
          <cell r="T35">
            <v>17999.699999999993</v>
          </cell>
          <cell r="U35">
            <v>969.39999999999986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969.39999999999986</v>
          </cell>
          <cell r="AA35">
            <v>5814.4000000000005</v>
          </cell>
          <cell r="AB35">
            <v>7911.9</v>
          </cell>
          <cell r="AC35">
            <v>0</v>
          </cell>
          <cell r="AD35">
            <v>32695.399999999994</v>
          </cell>
        </row>
        <row r="36">
          <cell r="C36">
            <v>34347</v>
          </cell>
          <cell r="D36">
            <v>0</v>
          </cell>
          <cell r="E36">
            <v>0</v>
          </cell>
          <cell r="F36">
            <v>34347</v>
          </cell>
          <cell r="G36">
            <v>0</v>
          </cell>
          <cell r="H36">
            <v>34347</v>
          </cell>
          <cell r="J36">
            <v>34347</v>
          </cell>
          <cell r="K36">
            <v>1053.8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35400.800000000003</v>
          </cell>
          <cell r="T36">
            <v>27306.400000000001</v>
          </cell>
          <cell r="U36">
            <v>7646.1999999999989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7646.1999999999989</v>
          </cell>
          <cell r="AA36">
            <v>12.8</v>
          </cell>
          <cell r="AB36">
            <v>435.4</v>
          </cell>
          <cell r="AC36">
            <v>0</v>
          </cell>
          <cell r="AD36">
            <v>35400.800000000003</v>
          </cell>
        </row>
        <row r="37">
          <cell r="C37">
            <v>16886.7</v>
          </cell>
          <cell r="D37">
            <v>51335.8</v>
          </cell>
          <cell r="E37">
            <v>267.10000000000002</v>
          </cell>
          <cell r="F37">
            <v>68489.600000000006</v>
          </cell>
          <cell r="G37">
            <v>13.4</v>
          </cell>
          <cell r="H37">
            <v>68503</v>
          </cell>
          <cell r="J37">
            <v>68503</v>
          </cell>
          <cell r="K37">
            <v>0.4</v>
          </cell>
          <cell r="M37">
            <v>783.5</v>
          </cell>
          <cell r="N37">
            <v>0</v>
          </cell>
          <cell r="O37">
            <v>994.59999999999991</v>
          </cell>
          <cell r="P37">
            <v>1778.1</v>
          </cell>
          <cell r="Q37">
            <v>0</v>
          </cell>
          <cell r="R37">
            <v>-198.9</v>
          </cell>
          <cell r="S37">
            <v>70082.600000000006</v>
          </cell>
          <cell r="T37">
            <v>17445</v>
          </cell>
          <cell r="U37">
            <v>52361.8</v>
          </cell>
          <cell r="V37">
            <v>0</v>
          </cell>
          <cell r="W37">
            <v>0</v>
          </cell>
          <cell r="X37">
            <v>267.10000000000002</v>
          </cell>
          <cell r="Y37">
            <v>267.10000000000002</v>
          </cell>
          <cell r="Z37">
            <v>52628.9</v>
          </cell>
          <cell r="AA37">
            <v>0</v>
          </cell>
          <cell r="AB37">
            <v>8.6999999999999993</v>
          </cell>
          <cell r="AC37">
            <v>0</v>
          </cell>
          <cell r="AD37">
            <v>70082.600000000006</v>
          </cell>
        </row>
        <row r="38">
          <cell r="C38">
            <v>47710.5</v>
          </cell>
          <cell r="D38">
            <v>0.1</v>
          </cell>
          <cell r="E38">
            <v>13</v>
          </cell>
          <cell r="F38">
            <v>47723.600000000006</v>
          </cell>
          <cell r="G38">
            <v>2335.4</v>
          </cell>
          <cell r="H38">
            <v>50059</v>
          </cell>
          <cell r="J38">
            <v>50059</v>
          </cell>
          <cell r="K38">
            <v>12855.800000000001</v>
          </cell>
          <cell r="M38">
            <v>405.8</v>
          </cell>
          <cell r="N38">
            <v>0</v>
          </cell>
          <cell r="O38">
            <v>2847.6000000000004</v>
          </cell>
          <cell r="P38">
            <v>3253.4</v>
          </cell>
          <cell r="Q38">
            <v>0</v>
          </cell>
          <cell r="R38">
            <v>0</v>
          </cell>
          <cell r="S38">
            <v>66168.200000000012</v>
          </cell>
          <cell r="T38">
            <v>47779.899999999994</v>
          </cell>
          <cell r="U38">
            <v>3356.9</v>
          </cell>
          <cell r="V38">
            <v>0</v>
          </cell>
          <cell r="W38">
            <v>0</v>
          </cell>
          <cell r="X38">
            <v>13</v>
          </cell>
          <cell r="Y38">
            <v>13</v>
          </cell>
          <cell r="Z38">
            <v>3369.8999999999996</v>
          </cell>
          <cell r="AA38">
            <v>457</v>
          </cell>
          <cell r="AB38">
            <v>14561.4</v>
          </cell>
          <cell r="AC38">
            <v>0</v>
          </cell>
          <cell r="AD38">
            <v>66168.2</v>
          </cell>
        </row>
        <row r="39">
          <cell r="C39">
            <v>2565.1</v>
          </cell>
          <cell r="D39">
            <v>1437.2</v>
          </cell>
          <cell r="E39">
            <v>34.300000000000004</v>
          </cell>
          <cell r="F39">
            <v>4036.6000000000004</v>
          </cell>
          <cell r="G39">
            <v>-3.4</v>
          </cell>
          <cell r="H39">
            <v>4033.2000000000003</v>
          </cell>
          <cell r="J39">
            <v>4033.2000000000003</v>
          </cell>
          <cell r="K39">
            <v>734.7</v>
          </cell>
          <cell r="M39">
            <v>0</v>
          </cell>
          <cell r="N39">
            <v>0</v>
          </cell>
          <cell r="O39">
            <v>104.99999999999999</v>
          </cell>
          <cell r="P39">
            <v>104.99999999999999</v>
          </cell>
          <cell r="Q39">
            <v>0</v>
          </cell>
          <cell r="R39">
            <v>0</v>
          </cell>
          <cell r="S39">
            <v>4872.9000000000005</v>
          </cell>
          <cell r="T39">
            <v>0</v>
          </cell>
          <cell r="U39">
            <v>0</v>
          </cell>
          <cell r="V39">
            <v>33.700000000000003</v>
          </cell>
          <cell r="W39">
            <v>0</v>
          </cell>
          <cell r="X39">
            <v>0.6</v>
          </cell>
          <cell r="Y39">
            <v>0.6</v>
          </cell>
          <cell r="Z39">
            <v>34.300000000000004</v>
          </cell>
          <cell r="AA39">
            <v>4055.8</v>
          </cell>
          <cell r="AB39">
            <v>782.8</v>
          </cell>
          <cell r="AC39">
            <v>0</v>
          </cell>
          <cell r="AD39">
            <v>4872.9000000000005</v>
          </cell>
        </row>
        <row r="40">
          <cell r="C40">
            <v>15336.7</v>
          </cell>
          <cell r="D40">
            <v>0</v>
          </cell>
          <cell r="E40">
            <v>3.4</v>
          </cell>
          <cell r="F40">
            <v>15340.1</v>
          </cell>
          <cell r="G40">
            <v>119.9</v>
          </cell>
          <cell r="H40">
            <v>15460</v>
          </cell>
          <cell r="J40">
            <v>15460</v>
          </cell>
          <cell r="K40">
            <v>20.100000000000001</v>
          </cell>
          <cell r="M40">
            <v>0</v>
          </cell>
          <cell r="N40">
            <v>0</v>
          </cell>
          <cell r="O40">
            <v>603.20000000000005</v>
          </cell>
          <cell r="P40">
            <v>603.20000000000005</v>
          </cell>
          <cell r="Q40">
            <v>0</v>
          </cell>
          <cell r="R40">
            <v>0</v>
          </cell>
          <cell r="S40">
            <v>16083.300000000001</v>
          </cell>
          <cell r="T40">
            <v>15168.900000000003</v>
          </cell>
          <cell r="U40">
            <v>908.3</v>
          </cell>
          <cell r="V40">
            <v>0</v>
          </cell>
          <cell r="W40">
            <v>0</v>
          </cell>
          <cell r="X40">
            <v>3.4</v>
          </cell>
          <cell r="Y40">
            <v>3.4</v>
          </cell>
          <cell r="Z40">
            <v>911.69999999999993</v>
          </cell>
          <cell r="AA40">
            <v>0</v>
          </cell>
          <cell r="AB40">
            <v>2.7</v>
          </cell>
          <cell r="AC40">
            <v>0</v>
          </cell>
          <cell r="AD40">
            <v>16083.300000000003</v>
          </cell>
        </row>
        <row r="41">
          <cell r="C41">
            <v>27557.599999999999</v>
          </cell>
          <cell r="D41">
            <v>0</v>
          </cell>
          <cell r="E41">
            <v>4.5</v>
          </cell>
          <cell r="F41">
            <v>27562.1</v>
          </cell>
          <cell r="G41">
            <v>79.2</v>
          </cell>
          <cell r="H41">
            <v>27641.299999999996</v>
          </cell>
          <cell r="J41">
            <v>27641.299999999996</v>
          </cell>
          <cell r="K41">
            <v>1059.8</v>
          </cell>
          <cell r="M41">
            <v>0</v>
          </cell>
          <cell r="N41">
            <v>0</v>
          </cell>
          <cell r="O41">
            <v>1859.5</v>
          </cell>
          <cell r="P41">
            <v>1859.5</v>
          </cell>
          <cell r="Q41">
            <v>0</v>
          </cell>
          <cell r="R41">
            <v>12.1</v>
          </cell>
          <cell r="S41">
            <v>30572.699999999997</v>
          </cell>
          <cell r="T41">
            <v>23143.800000000003</v>
          </cell>
          <cell r="U41">
            <v>4283</v>
          </cell>
          <cell r="V41">
            <v>0</v>
          </cell>
          <cell r="W41">
            <v>0</v>
          </cell>
          <cell r="X41">
            <v>4.5</v>
          </cell>
          <cell r="Y41">
            <v>4.5</v>
          </cell>
          <cell r="Z41">
            <v>4287.5</v>
          </cell>
          <cell r="AA41">
            <v>2184.3000000000002</v>
          </cell>
          <cell r="AB41">
            <v>957.1</v>
          </cell>
          <cell r="AC41">
            <v>0</v>
          </cell>
          <cell r="AD41">
            <v>30572.699999999997</v>
          </cell>
        </row>
        <row r="42">
          <cell r="C42">
            <v>2654.5</v>
          </cell>
          <cell r="D42">
            <v>0</v>
          </cell>
          <cell r="E42">
            <v>28880</v>
          </cell>
          <cell r="F42">
            <v>31534.5</v>
          </cell>
          <cell r="G42">
            <v>-2654.5</v>
          </cell>
          <cell r="H42">
            <v>28880</v>
          </cell>
          <cell r="J42">
            <v>28880</v>
          </cell>
          <cell r="K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28880</v>
          </cell>
          <cell r="T42">
            <v>0</v>
          </cell>
          <cell r="U42">
            <v>0</v>
          </cell>
          <cell r="V42">
            <v>0</v>
          </cell>
          <cell r="W42">
            <v>932.6</v>
          </cell>
          <cell r="X42">
            <v>27947.399999999998</v>
          </cell>
          <cell r="Y42">
            <v>28879.999999999996</v>
          </cell>
          <cell r="Z42">
            <v>28879.999999999996</v>
          </cell>
          <cell r="AA42">
            <v>0</v>
          </cell>
          <cell r="AB42">
            <v>0</v>
          </cell>
          <cell r="AC42">
            <v>0</v>
          </cell>
          <cell r="AD42">
            <v>28879.999999999996</v>
          </cell>
        </row>
        <row r="43">
          <cell r="C43">
            <v>14943.5</v>
          </cell>
          <cell r="D43">
            <v>0</v>
          </cell>
          <cell r="E43">
            <v>13663.300000000001</v>
          </cell>
          <cell r="F43">
            <v>28606.800000000003</v>
          </cell>
          <cell r="G43">
            <v>1.3000000000000682</v>
          </cell>
          <cell r="H43">
            <v>28608.100000000002</v>
          </cell>
          <cell r="J43">
            <v>28608.100000000002</v>
          </cell>
          <cell r="K43">
            <v>76.599999999999994</v>
          </cell>
          <cell r="M43">
            <v>4.2</v>
          </cell>
          <cell r="N43">
            <v>0</v>
          </cell>
          <cell r="O43">
            <v>160.1</v>
          </cell>
          <cell r="P43">
            <v>164.29999999999998</v>
          </cell>
          <cell r="Q43">
            <v>0</v>
          </cell>
          <cell r="R43">
            <v>0</v>
          </cell>
          <cell r="S43">
            <v>28849</v>
          </cell>
          <cell r="T43">
            <v>5776.0999999999995</v>
          </cell>
          <cell r="U43">
            <v>9380.6</v>
          </cell>
          <cell r="V43">
            <v>0</v>
          </cell>
          <cell r="W43">
            <v>13302.9</v>
          </cell>
          <cell r="X43">
            <v>360.4</v>
          </cell>
          <cell r="Y43">
            <v>13663.3</v>
          </cell>
          <cell r="Z43">
            <v>23043.9</v>
          </cell>
          <cell r="AA43">
            <v>0</v>
          </cell>
          <cell r="AB43">
            <v>29</v>
          </cell>
          <cell r="AC43">
            <v>0</v>
          </cell>
          <cell r="AD43">
            <v>28849</v>
          </cell>
        </row>
        <row r="44">
          <cell r="C44">
            <v>21927.100000000002</v>
          </cell>
          <cell r="D44">
            <v>0</v>
          </cell>
          <cell r="E44">
            <v>23137.899999999998</v>
          </cell>
          <cell r="F44">
            <v>45065</v>
          </cell>
          <cell r="G44">
            <v>119.7</v>
          </cell>
          <cell r="H44">
            <v>45184.7</v>
          </cell>
          <cell r="J44">
            <v>45184.7</v>
          </cell>
          <cell r="K44">
            <v>6.9</v>
          </cell>
          <cell r="M44">
            <v>0</v>
          </cell>
          <cell r="N44">
            <v>0</v>
          </cell>
          <cell r="O44">
            <v>588.90000000000009</v>
          </cell>
          <cell r="P44">
            <v>588.90000000000009</v>
          </cell>
          <cell r="Q44">
            <v>0</v>
          </cell>
          <cell r="R44">
            <v>0</v>
          </cell>
          <cell r="S44">
            <v>45780.5</v>
          </cell>
          <cell r="T44">
            <v>8283.0999999999985</v>
          </cell>
          <cell r="U44">
            <v>14322.4</v>
          </cell>
          <cell r="V44">
            <v>0</v>
          </cell>
          <cell r="W44">
            <v>19554.2</v>
          </cell>
          <cell r="X44">
            <v>3583.7</v>
          </cell>
          <cell r="Y44">
            <v>23137.9</v>
          </cell>
          <cell r="Z44">
            <v>37460.300000000003</v>
          </cell>
          <cell r="AA44">
            <v>0</v>
          </cell>
          <cell r="AB44">
            <v>37.1</v>
          </cell>
          <cell r="AC44">
            <v>0</v>
          </cell>
          <cell r="AD44">
            <v>45780.5</v>
          </cell>
        </row>
        <row r="45">
          <cell r="C45">
            <v>8031.5</v>
          </cell>
          <cell r="D45">
            <v>0</v>
          </cell>
          <cell r="E45">
            <v>0</v>
          </cell>
          <cell r="F45">
            <v>8031.5</v>
          </cell>
          <cell r="G45">
            <v>359.4</v>
          </cell>
          <cell r="H45">
            <v>8390.9</v>
          </cell>
          <cell r="J45">
            <v>8390.9</v>
          </cell>
          <cell r="K45">
            <v>0</v>
          </cell>
          <cell r="M45">
            <v>0</v>
          </cell>
          <cell r="N45">
            <v>0</v>
          </cell>
          <cell r="O45">
            <v>12.4</v>
          </cell>
          <cell r="P45">
            <v>12.4</v>
          </cell>
          <cell r="Q45">
            <v>0</v>
          </cell>
          <cell r="R45">
            <v>0</v>
          </cell>
          <cell r="S45">
            <v>8403.2999999999993</v>
          </cell>
          <cell r="T45">
            <v>0</v>
          </cell>
          <cell r="U45">
            <v>8403.2999999999993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8403.2999999999993</v>
          </cell>
          <cell r="AA45">
            <v>0</v>
          </cell>
          <cell r="AB45">
            <v>0</v>
          </cell>
          <cell r="AC45">
            <v>0</v>
          </cell>
          <cell r="AD45">
            <v>8403.2999999999993</v>
          </cell>
        </row>
        <row r="46">
          <cell r="C46">
            <v>13984.800000000001</v>
          </cell>
          <cell r="D46">
            <v>0</v>
          </cell>
          <cell r="E46">
            <v>3546.3</v>
          </cell>
          <cell r="F46">
            <v>17531.100000000002</v>
          </cell>
          <cell r="G46">
            <v>119.8</v>
          </cell>
          <cell r="H46">
            <v>17650.900000000001</v>
          </cell>
          <cell r="J46">
            <v>17650.900000000001</v>
          </cell>
          <cell r="K46">
            <v>14.2</v>
          </cell>
          <cell r="M46">
            <v>45.3</v>
          </cell>
          <cell r="N46">
            <v>0</v>
          </cell>
          <cell r="O46">
            <v>390.2</v>
          </cell>
          <cell r="P46">
            <v>435.5</v>
          </cell>
          <cell r="Q46">
            <v>0</v>
          </cell>
          <cell r="R46">
            <v>0</v>
          </cell>
          <cell r="S46">
            <v>18100.600000000002</v>
          </cell>
          <cell r="T46">
            <v>3888</v>
          </cell>
          <cell r="U46">
            <v>10615.6</v>
          </cell>
          <cell r="V46">
            <v>0</v>
          </cell>
          <cell r="W46">
            <v>3109.1000000000004</v>
          </cell>
          <cell r="X46">
            <v>437.20000000000005</v>
          </cell>
          <cell r="Y46">
            <v>3546.3</v>
          </cell>
          <cell r="Z46">
            <v>14161.899999999998</v>
          </cell>
          <cell r="AA46">
            <v>0</v>
          </cell>
          <cell r="AB46">
            <v>50.7</v>
          </cell>
          <cell r="AC46">
            <v>0</v>
          </cell>
          <cell r="AD46">
            <v>18100.599999999999</v>
          </cell>
        </row>
        <row r="47">
          <cell r="C47">
            <v>10676.400000000001</v>
          </cell>
          <cell r="D47">
            <v>0</v>
          </cell>
          <cell r="E47">
            <v>6079.2000000000007</v>
          </cell>
          <cell r="F47">
            <v>16755.600000000002</v>
          </cell>
          <cell r="G47">
            <v>-1741.9</v>
          </cell>
          <cell r="H47">
            <v>15013.7</v>
          </cell>
          <cell r="J47">
            <v>15013.7</v>
          </cell>
          <cell r="K47">
            <v>0.30000000000000004</v>
          </cell>
          <cell r="M47">
            <v>0</v>
          </cell>
          <cell r="N47">
            <v>0</v>
          </cell>
          <cell r="O47">
            <v>195.70000000000002</v>
          </cell>
          <cell r="P47">
            <v>195.70000000000002</v>
          </cell>
          <cell r="Q47">
            <v>0</v>
          </cell>
          <cell r="R47">
            <v>0</v>
          </cell>
          <cell r="S47">
            <v>15209.7</v>
          </cell>
          <cell r="T47">
            <v>5202.6000000000004</v>
          </cell>
          <cell r="U47">
            <v>3904.3000000000006</v>
          </cell>
          <cell r="V47">
            <v>5557.1</v>
          </cell>
          <cell r="W47">
            <v>0</v>
          </cell>
          <cell r="X47">
            <v>522.1</v>
          </cell>
          <cell r="Y47">
            <v>522.1</v>
          </cell>
          <cell r="Z47">
            <v>9983.5</v>
          </cell>
          <cell r="AA47">
            <v>0</v>
          </cell>
          <cell r="AB47">
            <v>23.6</v>
          </cell>
          <cell r="AC47">
            <v>0</v>
          </cell>
          <cell r="AD47">
            <v>15209.7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J48">
            <v>0</v>
          </cell>
          <cell r="K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J49">
            <v>0</v>
          </cell>
          <cell r="K49">
            <v>4258.2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4258.2</v>
          </cell>
          <cell r="T49">
            <v>0</v>
          </cell>
          <cell r="U49">
            <v>1821.5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1821.5</v>
          </cell>
          <cell r="AA49">
            <v>0</v>
          </cell>
          <cell r="AB49">
            <v>2436.6999999999998</v>
          </cell>
          <cell r="AC49">
            <v>0</v>
          </cell>
          <cell r="AD49">
            <v>4258.2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J50">
            <v>0</v>
          </cell>
          <cell r="K50">
            <v>-5098.5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-5098.5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-5098.5</v>
          </cell>
          <cell r="AC50">
            <v>0</v>
          </cell>
          <cell r="AD50">
            <v>-5098.5</v>
          </cell>
        </row>
        <row r="51">
          <cell r="C51">
            <v>1153073.8000000003</v>
          </cell>
          <cell r="D51">
            <v>99677.8</v>
          </cell>
          <cell r="E51">
            <v>93014.3</v>
          </cell>
          <cell r="F51">
            <v>1345765.9000000006</v>
          </cell>
          <cell r="G51">
            <v>-2.2737367544323206E-13</v>
          </cell>
          <cell r="H51">
            <v>1345765.9</v>
          </cell>
          <cell r="J51">
            <v>1345765.9</v>
          </cell>
          <cell r="K51">
            <v>278160.09999999998</v>
          </cell>
          <cell r="L51">
            <v>0</v>
          </cell>
          <cell r="M51">
            <v>25920.699999999997</v>
          </cell>
          <cell r="N51">
            <v>2424.1999999999989</v>
          </cell>
          <cell r="O51">
            <v>51086.199999999983</v>
          </cell>
          <cell r="P51">
            <v>79431.099999999962</v>
          </cell>
          <cell r="Q51">
            <v>-2.0349943952169269E-11</v>
          </cell>
          <cell r="R51">
            <v>-2494</v>
          </cell>
          <cell r="S51">
            <v>1700863.1</v>
          </cell>
          <cell r="T51">
            <v>754559.39999999991</v>
          </cell>
          <cell r="U51">
            <v>406415.19999999995</v>
          </cell>
          <cell r="V51">
            <v>5590.8</v>
          </cell>
          <cell r="W51">
            <v>43581.4</v>
          </cell>
          <cell r="X51">
            <v>50524.7</v>
          </cell>
          <cell r="Y51">
            <v>94106.10000000002</v>
          </cell>
          <cell r="Z51">
            <v>506112.10000000009</v>
          </cell>
          <cell r="AA51">
            <v>162412.89999999997</v>
          </cell>
          <cell r="AB51">
            <v>275219.59999999992</v>
          </cell>
          <cell r="AC51">
            <v>2559.1000000000017</v>
          </cell>
          <cell r="AD51">
            <v>1700863.1</v>
          </cell>
        </row>
        <row r="53">
          <cell r="N53">
            <v>1345765.9</v>
          </cell>
          <cell r="Y53">
            <v>506112.09999999992</v>
          </cell>
        </row>
        <row r="54">
          <cell r="N54">
            <v>754559.40000000014</v>
          </cell>
          <cell r="Y54">
            <v>162412.89999999997</v>
          </cell>
        </row>
        <row r="55">
          <cell r="N55">
            <v>591206.49999999977</v>
          </cell>
          <cell r="Y55">
            <v>2559.1000000000008</v>
          </cell>
        </row>
        <row r="56">
          <cell r="N56">
            <v>79431.099999999977</v>
          </cell>
          <cell r="Y56">
            <v>275219.59999999998</v>
          </cell>
        </row>
        <row r="57">
          <cell r="N57">
            <v>-2494</v>
          </cell>
          <cell r="Y57">
            <v>278160.09999999998</v>
          </cell>
        </row>
        <row r="58">
          <cell r="N58">
            <v>668143.59999999974</v>
          </cell>
          <cell r="Y58">
            <v>668143.59999999986</v>
          </cell>
        </row>
      </sheetData>
      <sheetData sheetId="1">
        <row r="11">
          <cell r="B11">
            <v>46500.5</v>
          </cell>
          <cell r="C11">
            <v>16489.099999999999</v>
          </cell>
          <cell r="D11">
            <v>0.3</v>
          </cell>
          <cell r="E11">
            <v>26425.3</v>
          </cell>
          <cell r="F11">
            <v>411.4</v>
          </cell>
          <cell r="G11">
            <v>2470.8000000000002</v>
          </cell>
          <cell r="H11">
            <v>0</v>
          </cell>
          <cell r="I11">
            <v>13.7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342.3</v>
          </cell>
          <cell r="R11">
            <v>0</v>
          </cell>
          <cell r="S11">
            <v>0</v>
          </cell>
          <cell r="T11">
            <v>137.9</v>
          </cell>
          <cell r="W11">
            <v>0</v>
          </cell>
          <cell r="X11">
            <v>16.100000000000001</v>
          </cell>
          <cell r="Y11">
            <v>73.400000000000006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43.2</v>
          </cell>
          <cell r="AF11">
            <v>0</v>
          </cell>
          <cell r="AG11">
            <v>0</v>
          </cell>
          <cell r="AH11">
            <v>70.5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6.5</v>
          </cell>
        </row>
        <row r="12">
          <cell r="B12">
            <v>39671</v>
          </cell>
          <cell r="C12">
            <v>18.2</v>
          </cell>
          <cell r="D12">
            <v>1620.5000000000002</v>
          </cell>
          <cell r="E12">
            <v>14.1</v>
          </cell>
          <cell r="F12">
            <v>0</v>
          </cell>
          <cell r="G12">
            <v>2.5</v>
          </cell>
          <cell r="H12">
            <v>19467.400000000001</v>
          </cell>
          <cell r="I12">
            <v>178.9</v>
          </cell>
          <cell r="J12">
            <v>2.9</v>
          </cell>
          <cell r="K12">
            <v>1270.9000000000001</v>
          </cell>
          <cell r="L12">
            <v>2808.7</v>
          </cell>
          <cell r="M12">
            <v>1.5</v>
          </cell>
          <cell r="N12">
            <v>6.3</v>
          </cell>
          <cell r="O12">
            <v>1.6</v>
          </cell>
          <cell r="P12">
            <v>0</v>
          </cell>
          <cell r="Q12">
            <v>20.3</v>
          </cell>
          <cell r="R12">
            <v>13258.4</v>
          </cell>
          <cell r="S12">
            <v>0</v>
          </cell>
          <cell r="T12">
            <v>966.2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4.5</v>
          </cell>
          <cell r="AE12">
            <v>12.1</v>
          </cell>
          <cell r="AF12">
            <v>0</v>
          </cell>
          <cell r="AG12">
            <v>6.1</v>
          </cell>
          <cell r="AH12">
            <v>7.5</v>
          </cell>
          <cell r="AI12">
            <v>0.9</v>
          </cell>
          <cell r="AJ12">
            <v>0.3</v>
          </cell>
          <cell r="AK12">
            <v>1.2</v>
          </cell>
          <cell r="AL12">
            <v>0</v>
          </cell>
          <cell r="AM12">
            <v>0</v>
          </cell>
          <cell r="AN12">
            <v>0</v>
          </cell>
        </row>
        <row r="13">
          <cell r="B13">
            <v>40368.5</v>
          </cell>
          <cell r="C13">
            <v>2748.9</v>
          </cell>
          <cell r="D13">
            <v>72.699999999999989</v>
          </cell>
          <cell r="E13">
            <v>15965.900000000001</v>
          </cell>
          <cell r="F13">
            <v>210</v>
          </cell>
          <cell r="G13">
            <v>190.20000000000002</v>
          </cell>
          <cell r="H13">
            <v>40.799999999999997</v>
          </cell>
          <cell r="I13">
            <v>109</v>
          </cell>
          <cell r="J13">
            <v>94.4</v>
          </cell>
          <cell r="K13">
            <v>96</v>
          </cell>
          <cell r="L13">
            <v>126.69999999999999</v>
          </cell>
          <cell r="M13">
            <v>60.8</v>
          </cell>
          <cell r="N13">
            <v>114.1</v>
          </cell>
          <cell r="O13">
            <v>61.5</v>
          </cell>
          <cell r="P13">
            <v>297.5</v>
          </cell>
          <cell r="Q13">
            <v>97.2</v>
          </cell>
          <cell r="R13">
            <v>57.6</v>
          </cell>
          <cell r="S13">
            <v>212.8</v>
          </cell>
          <cell r="T13">
            <v>461.7</v>
          </cell>
          <cell r="W13">
            <v>4107.5</v>
          </cell>
          <cell r="X13">
            <v>516.9</v>
          </cell>
          <cell r="Y13">
            <v>7339.7999999999993</v>
          </cell>
          <cell r="Z13">
            <v>85.9</v>
          </cell>
          <cell r="AA13">
            <v>127.7</v>
          </cell>
          <cell r="AB13">
            <v>308.7</v>
          </cell>
          <cell r="AC13">
            <v>78.2</v>
          </cell>
          <cell r="AD13">
            <v>54.6</v>
          </cell>
          <cell r="AE13">
            <v>717.1</v>
          </cell>
          <cell r="AF13">
            <v>9.6999999999999993</v>
          </cell>
          <cell r="AG13">
            <v>228.9</v>
          </cell>
          <cell r="AH13">
            <v>348.1</v>
          </cell>
          <cell r="AI13">
            <v>207.60000000000002</v>
          </cell>
          <cell r="AJ13">
            <v>507.40000000000003</v>
          </cell>
          <cell r="AK13">
            <v>1801</v>
          </cell>
          <cell r="AL13">
            <v>45.3</v>
          </cell>
          <cell r="AM13">
            <v>885</v>
          </cell>
          <cell r="AN13">
            <v>1981.3000000000002</v>
          </cell>
        </row>
        <row r="14">
          <cell r="B14">
            <v>28489.1</v>
          </cell>
          <cell r="C14">
            <v>342.1</v>
          </cell>
          <cell r="D14">
            <v>155.19999999999999</v>
          </cell>
          <cell r="E14">
            <v>403</v>
          </cell>
          <cell r="F14">
            <v>8474.6</v>
          </cell>
          <cell r="G14">
            <v>355.5</v>
          </cell>
          <cell r="H14">
            <v>128.4</v>
          </cell>
          <cell r="I14">
            <v>187.79999999999998</v>
          </cell>
          <cell r="J14">
            <v>14.7</v>
          </cell>
          <cell r="K14">
            <v>1356.9</v>
          </cell>
          <cell r="L14">
            <v>480.4</v>
          </cell>
          <cell r="M14">
            <v>130.4</v>
          </cell>
          <cell r="N14">
            <v>172.8</v>
          </cell>
          <cell r="O14">
            <v>233.4</v>
          </cell>
          <cell r="P14">
            <v>1336.7</v>
          </cell>
          <cell r="Q14">
            <v>1466.2999999999997</v>
          </cell>
          <cell r="R14">
            <v>193.8</v>
          </cell>
          <cell r="S14">
            <v>172.1</v>
          </cell>
          <cell r="T14">
            <v>759.3</v>
          </cell>
          <cell r="W14">
            <v>4544.7000000000007</v>
          </cell>
          <cell r="X14">
            <v>652.30000000000007</v>
          </cell>
          <cell r="Y14">
            <v>159.1</v>
          </cell>
          <cell r="Z14">
            <v>462</v>
          </cell>
          <cell r="AA14">
            <v>93.6</v>
          </cell>
          <cell r="AB14">
            <v>223.1</v>
          </cell>
          <cell r="AC14">
            <v>58</v>
          </cell>
          <cell r="AD14">
            <v>123.1</v>
          </cell>
          <cell r="AE14">
            <v>1119.9000000000001</v>
          </cell>
          <cell r="AF14">
            <v>157.9</v>
          </cell>
          <cell r="AG14">
            <v>207.8</v>
          </cell>
          <cell r="AH14">
            <v>283.5</v>
          </cell>
          <cell r="AI14">
            <v>693.6</v>
          </cell>
          <cell r="AJ14">
            <v>101.5</v>
          </cell>
          <cell r="AK14">
            <v>2320</v>
          </cell>
          <cell r="AL14">
            <v>207.6</v>
          </cell>
          <cell r="AM14">
            <v>75.5</v>
          </cell>
          <cell r="AN14">
            <v>642.5</v>
          </cell>
        </row>
        <row r="15">
          <cell r="B15">
            <v>21648.100000000002</v>
          </cell>
          <cell r="C15">
            <v>272.2</v>
          </cell>
          <cell r="D15">
            <v>65</v>
          </cell>
          <cell r="E15">
            <v>306.80000000000007</v>
          </cell>
          <cell r="F15">
            <v>168.70000000000002</v>
          </cell>
          <cell r="G15">
            <v>3793</v>
          </cell>
          <cell r="H15">
            <v>42.7</v>
          </cell>
          <cell r="I15">
            <v>159.6</v>
          </cell>
          <cell r="J15">
            <v>26.6</v>
          </cell>
          <cell r="K15">
            <v>392</v>
          </cell>
          <cell r="L15">
            <v>308.7</v>
          </cell>
          <cell r="M15">
            <v>182.8</v>
          </cell>
          <cell r="N15">
            <v>414.1</v>
          </cell>
          <cell r="O15">
            <v>216.8</v>
          </cell>
          <cell r="P15">
            <v>577.80000000000007</v>
          </cell>
          <cell r="Q15">
            <v>2283.6000000000004</v>
          </cell>
          <cell r="R15">
            <v>169.8</v>
          </cell>
          <cell r="S15">
            <v>154.70000000000002</v>
          </cell>
          <cell r="T15">
            <v>2591.1999999999998</v>
          </cell>
          <cell r="W15">
            <v>4478.5</v>
          </cell>
          <cell r="X15">
            <v>585.1</v>
          </cell>
          <cell r="Y15">
            <v>49.900000000000006</v>
          </cell>
          <cell r="Z15">
            <v>812.7</v>
          </cell>
          <cell r="AA15">
            <v>197.4</v>
          </cell>
          <cell r="AB15">
            <v>175.59999999999997</v>
          </cell>
          <cell r="AC15">
            <v>277</v>
          </cell>
          <cell r="AD15">
            <v>365.29999999999995</v>
          </cell>
          <cell r="AE15">
            <v>504.6</v>
          </cell>
          <cell r="AF15">
            <v>20.5</v>
          </cell>
          <cell r="AG15">
            <v>133.20000000000002</v>
          </cell>
          <cell r="AH15">
            <v>199.2</v>
          </cell>
          <cell r="AI15">
            <v>310.5</v>
          </cell>
          <cell r="AJ15">
            <v>673.3</v>
          </cell>
          <cell r="AK15">
            <v>284</v>
          </cell>
          <cell r="AL15">
            <v>23</v>
          </cell>
          <cell r="AM15">
            <v>302.60000000000002</v>
          </cell>
          <cell r="AN15">
            <v>129.60000000000002</v>
          </cell>
        </row>
        <row r="16">
          <cell r="B16">
            <v>50545.7</v>
          </cell>
          <cell r="C16">
            <v>5799.3</v>
          </cell>
          <cell r="D16">
            <v>448.30000000000007</v>
          </cell>
          <cell r="E16">
            <v>982.3</v>
          </cell>
          <cell r="F16">
            <v>238.10000000000002</v>
          </cell>
          <cell r="G16">
            <v>542.30000000000007</v>
          </cell>
          <cell r="H16">
            <v>291.2</v>
          </cell>
          <cell r="I16">
            <v>1315.1</v>
          </cell>
          <cell r="J16">
            <v>23.4</v>
          </cell>
          <cell r="K16">
            <v>959.59999999999991</v>
          </cell>
          <cell r="L16">
            <v>3716</v>
          </cell>
          <cell r="M16">
            <v>31.7</v>
          </cell>
          <cell r="N16">
            <v>134.5</v>
          </cell>
          <cell r="O16">
            <v>202.1</v>
          </cell>
          <cell r="P16">
            <v>950.7</v>
          </cell>
          <cell r="Q16">
            <v>204.3</v>
          </cell>
          <cell r="R16">
            <v>3305.7999999999997</v>
          </cell>
          <cell r="S16">
            <v>269.60000000000002</v>
          </cell>
          <cell r="T16">
            <v>2989.9</v>
          </cell>
          <cell r="W16">
            <v>13581.2</v>
          </cell>
          <cell r="X16">
            <v>10805.4</v>
          </cell>
          <cell r="Y16">
            <v>49.199999999999996</v>
          </cell>
          <cell r="Z16">
            <v>101</v>
          </cell>
          <cell r="AA16">
            <v>151.5</v>
          </cell>
          <cell r="AB16">
            <v>365.6</v>
          </cell>
          <cell r="AC16">
            <v>187.10000000000002</v>
          </cell>
          <cell r="AD16">
            <v>129.30000000000001</v>
          </cell>
          <cell r="AE16">
            <v>965.6</v>
          </cell>
          <cell r="AF16">
            <v>15.3</v>
          </cell>
          <cell r="AG16">
            <v>271.7</v>
          </cell>
          <cell r="AH16">
            <v>412.6</v>
          </cell>
          <cell r="AI16">
            <v>258.2</v>
          </cell>
          <cell r="AJ16">
            <v>27.4</v>
          </cell>
          <cell r="AK16">
            <v>151.6</v>
          </cell>
          <cell r="AL16">
            <v>40.200000000000003</v>
          </cell>
          <cell r="AM16">
            <v>146.4</v>
          </cell>
          <cell r="AN16">
            <v>482.20000000000005</v>
          </cell>
        </row>
        <row r="17">
          <cell r="B17">
            <v>27881.699999999997</v>
          </cell>
          <cell r="C17">
            <v>3702.3</v>
          </cell>
          <cell r="D17">
            <v>104.39999999999999</v>
          </cell>
          <cell r="E17">
            <v>638.5</v>
          </cell>
          <cell r="F17">
            <v>1144</v>
          </cell>
          <cell r="G17">
            <v>826.1</v>
          </cell>
          <cell r="H17">
            <v>328.1</v>
          </cell>
          <cell r="I17">
            <v>3320.4</v>
          </cell>
          <cell r="J17">
            <v>247.1</v>
          </cell>
          <cell r="K17">
            <v>4459.8</v>
          </cell>
          <cell r="L17">
            <v>716.4</v>
          </cell>
          <cell r="M17">
            <v>334.1</v>
          </cell>
          <cell r="N17">
            <v>605.79999999999995</v>
          </cell>
          <cell r="O17">
            <v>337.1</v>
          </cell>
          <cell r="P17">
            <v>1932.8</v>
          </cell>
          <cell r="Q17">
            <v>976.59999999999991</v>
          </cell>
          <cell r="R17">
            <v>355.9</v>
          </cell>
          <cell r="S17">
            <v>965.60000000000014</v>
          </cell>
          <cell r="T17">
            <v>1517.8000000000002</v>
          </cell>
          <cell r="W17">
            <v>995.39999999999986</v>
          </cell>
          <cell r="X17">
            <v>1061.5</v>
          </cell>
          <cell r="Y17">
            <v>103.7</v>
          </cell>
          <cell r="Z17">
            <v>266.39999999999998</v>
          </cell>
          <cell r="AA17">
            <v>0</v>
          </cell>
          <cell r="AB17">
            <v>0</v>
          </cell>
          <cell r="AC17">
            <v>70.099999999999994</v>
          </cell>
          <cell r="AD17">
            <v>1308</v>
          </cell>
          <cell r="AE17">
            <v>338.3</v>
          </cell>
          <cell r="AF17">
            <v>34.299999999999997</v>
          </cell>
          <cell r="AG17">
            <v>11.1</v>
          </cell>
          <cell r="AH17">
            <v>0</v>
          </cell>
          <cell r="AI17">
            <v>50.4</v>
          </cell>
          <cell r="AJ17">
            <v>134</v>
          </cell>
          <cell r="AK17">
            <v>871.1</v>
          </cell>
          <cell r="AL17">
            <v>73.099999999999994</v>
          </cell>
          <cell r="AM17">
            <v>34.5</v>
          </cell>
          <cell r="AN17">
            <v>17</v>
          </cell>
        </row>
        <row r="18">
          <cell r="B18">
            <v>9375.4</v>
          </cell>
          <cell r="C18">
            <v>230.2</v>
          </cell>
          <cell r="D18">
            <v>0</v>
          </cell>
          <cell r="E18">
            <v>94.100000000000009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297.3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2.2999999999999998</v>
          </cell>
          <cell r="S18">
            <v>0</v>
          </cell>
          <cell r="T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4.8</v>
          </cell>
          <cell r="AG18">
            <v>140.6</v>
          </cell>
          <cell r="AH18">
            <v>0</v>
          </cell>
          <cell r="AI18">
            <v>0</v>
          </cell>
          <cell r="AJ18">
            <v>4.2</v>
          </cell>
          <cell r="AK18">
            <v>8151.2</v>
          </cell>
          <cell r="AL18">
            <v>450.70000000000005</v>
          </cell>
          <cell r="AM18">
            <v>0</v>
          </cell>
          <cell r="AN18">
            <v>0</v>
          </cell>
        </row>
        <row r="19">
          <cell r="B19">
            <v>44677.7</v>
          </cell>
          <cell r="C19">
            <v>132.20000000000002</v>
          </cell>
          <cell r="D19">
            <v>197.4</v>
          </cell>
          <cell r="E19">
            <v>1118.6999999999998</v>
          </cell>
          <cell r="F19">
            <v>306.10000000000002</v>
          </cell>
          <cell r="G19">
            <v>369</v>
          </cell>
          <cell r="H19">
            <v>134.5</v>
          </cell>
          <cell r="I19">
            <v>244.39999999999998</v>
          </cell>
          <cell r="J19">
            <v>65.099999999999994</v>
          </cell>
          <cell r="K19">
            <v>4075.8</v>
          </cell>
          <cell r="L19">
            <v>1394.6</v>
          </cell>
          <cell r="M19">
            <v>478.9</v>
          </cell>
          <cell r="N19">
            <v>1023.6999999999999</v>
          </cell>
          <cell r="O19">
            <v>763.2</v>
          </cell>
          <cell r="P19">
            <v>5080.7999999999993</v>
          </cell>
          <cell r="Q19">
            <v>597.4</v>
          </cell>
          <cell r="R19">
            <v>523.09999999999991</v>
          </cell>
          <cell r="S19">
            <v>107.7</v>
          </cell>
          <cell r="T19">
            <v>18223.2</v>
          </cell>
          <cell r="W19">
            <v>2242.9</v>
          </cell>
          <cell r="X19">
            <v>4501</v>
          </cell>
          <cell r="Y19">
            <v>42.300000000000004</v>
          </cell>
          <cell r="Z19">
            <v>75.5</v>
          </cell>
          <cell r="AA19">
            <v>643.70000000000005</v>
          </cell>
          <cell r="AB19">
            <v>134.80000000000001</v>
          </cell>
          <cell r="AC19">
            <v>112.89999999999999</v>
          </cell>
          <cell r="AD19">
            <v>694.6</v>
          </cell>
          <cell r="AE19">
            <v>474.5</v>
          </cell>
          <cell r="AF19">
            <v>42.3</v>
          </cell>
          <cell r="AG19">
            <v>100</v>
          </cell>
          <cell r="AH19">
            <v>151.69999999999999</v>
          </cell>
          <cell r="AI19">
            <v>25.2</v>
          </cell>
          <cell r="AJ19">
            <v>176.79999999999998</v>
          </cell>
          <cell r="AK19">
            <v>58.1</v>
          </cell>
          <cell r="AL19">
            <v>9.2999999999999989</v>
          </cell>
          <cell r="AM19">
            <v>291.89999999999998</v>
          </cell>
          <cell r="AN19">
            <v>64.400000000000006</v>
          </cell>
        </row>
        <row r="20">
          <cell r="B20">
            <v>53444.9</v>
          </cell>
          <cell r="C20">
            <v>466.6</v>
          </cell>
          <cell r="D20">
            <v>631.69999999999993</v>
          </cell>
          <cell r="E20">
            <v>322.10000000000002</v>
          </cell>
          <cell r="F20">
            <v>105.70000000000002</v>
          </cell>
          <cell r="G20">
            <v>666.00000000000011</v>
          </cell>
          <cell r="H20">
            <v>2565.5</v>
          </cell>
          <cell r="I20">
            <v>570.20000000000005</v>
          </cell>
          <cell r="J20">
            <v>55.1</v>
          </cell>
          <cell r="K20">
            <v>1069.8</v>
          </cell>
          <cell r="L20">
            <v>10925.3</v>
          </cell>
          <cell r="M20">
            <v>1068.3</v>
          </cell>
          <cell r="N20">
            <v>2521.5</v>
          </cell>
          <cell r="O20">
            <v>3351.1</v>
          </cell>
          <cell r="P20">
            <v>9538.9</v>
          </cell>
          <cell r="Q20">
            <v>1290.3</v>
          </cell>
          <cell r="R20">
            <v>2392.6</v>
          </cell>
          <cell r="S20">
            <v>22.9</v>
          </cell>
          <cell r="T20">
            <v>9509.9000000000015</v>
          </cell>
          <cell r="W20">
            <v>496.6</v>
          </cell>
          <cell r="X20">
            <v>3033.6</v>
          </cell>
          <cell r="Y20">
            <v>10.799999999999999</v>
          </cell>
          <cell r="Z20">
            <v>45.3</v>
          </cell>
          <cell r="AA20">
            <v>1075.5999999999999</v>
          </cell>
          <cell r="AB20">
            <v>0</v>
          </cell>
          <cell r="AC20">
            <v>0</v>
          </cell>
          <cell r="AD20">
            <v>198</v>
          </cell>
          <cell r="AE20">
            <v>762.90000000000009</v>
          </cell>
          <cell r="AF20">
            <v>96.6</v>
          </cell>
          <cell r="AG20">
            <v>150.69999999999999</v>
          </cell>
          <cell r="AH20">
            <v>189.6</v>
          </cell>
          <cell r="AI20">
            <v>0</v>
          </cell>
          <cell r="AJ20">
            <v>8</v>
          </cell>
          <cell r="AK20">
            <v>29.5</v>
          </cell>
          <cell r="AL20">
            <v>0</v>
          </cell>
          <cell r="AM20">
            <v>225.2</v>
          </cell>
          <cell r="AN20">
            <v>49</v>
          </cell>
        </row>
        <row r="21">
          <cell r="B21">
            <v>8477.4</v>
          </cell>
          <cell r="C21">
            <v>33.9</v>
          </cell>
          <cell r="D21">
            <v>20.399999999999999</v>
          </cell>
          <cell r="E21">
            <v>63.9</v>
          </cell>
          <cell r="F21">
            <v>10</v>
          </cell>
          <cell r="G21">
            <v>28.3</v>
          </cell>
          <cell r="H21">
            <v>19.600000000000001</v>
          </cell>
          <cell r="I21">
            <v>18.600000000000001</v>
          </cell>
          <cell r="J21">
            <v>3.3</v>
          </cell>
          <cell r="K21">
            <v>101.8</v>
          </cell>
          <cell r="L21">
            <v>156.5</v>
          </cell>
          <cell r="M21">
            <v>691.1</v>
          </cell>
          <cell r="N21">
            <v>290.7</v>
          </cell>
          <cell r="O21">
            <v>163.80000000000001</v>
          </cell>
          <cell r="P21">
            <v>613.4</v>
          </cell>
          <cell r="Q21">
            <v>162.6</v>
          </cell>
          <cell r="R21">
            <v>223.1</v>
          </cell>
          <cell r="S21">
            <v>38.800000000000004</v>
          </cell>
          <cell r="T21">
            <v>451.1</v>
          </cell>
          <cell r="W21">
            <v>1721.5</v>
          </cell>
          <cell r="X21">
            <v>329.5</v>
          </cell>
          <cell r="Y21">
            <v>7.3</v>
          </cell>
          <cell r="Z21">
            <v>25.5</v>
          </cell>
          <cell r="AA21">
            <v>716.6</v>
          </cell>
          <cell r="AB21">
            <v>1487</v>
          </cell>
          <cell r="AC21">
            <v>163.19999999999999</v>
          </cell>
          <cell r="AD21">
            <v>43.6</v>
          </cell>
          <cell r="AE21">
            <v>130.39999999999998</v>
          </cell>
          <cell r="AF21">
            <v>90.3</v>
          </cell>
          <cell r="AG21">
            <v>42.6</v>
          </cell>
          <cell r="AH21">
            <v>78.2</v>
          </cell>
          <cell r="AI21">
            <v>20.2</v>
          </cell>
          <cell r="AJ21">
            <v>9.1999999999999993</v>
          </cell>
          <cell r="AK21">
            <v>422.5</v>
          </cell>
          <cell r="AL21">
            <v>33.6</v>
          </cell>
          <cell r="AM21">
            <v>20.399999999999999</v>
          </cell>
          <cell r="AN21">
            <v>44.900000000000006</v>
          </cell>
        </row>
        <row r="22">
          <cell r="B22">
            <v>13969.9</v>
          </cell>
          <cell r="C22">
            <v>74.099999999999994</v>
          </cell>
          <cell r="D22">
            <v>86.899999999999991</v>
          </cell>
          <cell r="E22">
            <v>86.199999999999989</v>
          </cell>
          <cell r="F22">
            <v>16.5</v>
          </cell>
          <cell r="G22">
            <v>67.099999999999994</v>
          </cell>
          <cell r="H22">
            <v>60.800000000000004</v>
          </cell>
          <cell r="I22">
            <v>21.9</v>
          </cell>
          <cell r="J22">
            <v>0</v>
          </cell>
          <cell r="K22">
            <v>232.29999999999998</v>
          </cell>
          <cell r="L22">
            <v>463</v>
          </cell>
          <cell r="M22">
            <v>580.79999999999995</v>
          </cell>
          <cell r="N22">
            <v>1414.3</v>
          </cell>
          <cell r="O22">
            <v>584.4</v>
          </cell>
          <cell r="P22">
            <v>2408.1</v>
          </cell>
          <cell r="Q22">
            <v>331.3</v>
          </cell>
          <cell r="R22">
            <v>904.4</v>
          </cell>
          <cell r="S22">
            <v>8.6999999999999993</v>
          </cell>
          <cell r="T22">
            <v>1742.5000000000002</v>
          </cell>
          <cell r="W22">
            <v>1558.4</v>
          </cell>
          <cell r="X22">
            <v>1287.8</v>
          </cell>
          <cell r="Y22">
            <v>21.1</v>
          </cell>
          <cell r="Z22">
            <v>0</v>
          </cell>
          <cell r="AA22">
            <v>797</v>
          </cell>
          <cell r="AB22">
            <v>688.6</v>
          </cell>
          <cell r="AC22">
            <v>0</v>
          </cell>
          <cell r="AD22">
            <v>32.199999999999996</v>
          </cell>
          <cell r="AE22">
            <v>75.2</v>
          </cell>
          <cell r="AF22">
            <v>231.8</v>
          </cell>
          <cell r="AG22">
            <v>0</v>
          </cell>
          <cell r="AH22">
            <v>44.5</v>
          </cell>
          <cell r="AI22">
            <v>11.3</v>
          </cell>
          <cell r="AJ22">
            <v>10.3</v>
          </cell>
          <cell r="AK22">
            <v>37.799999999999997</v>
          </cell>
          <cell r="AL22">
            <v>0</v>
          </cell>
          <cell r="AM22">
            <v>39.799999999999997</v>
          </cell>
          <cell r="AN22">
            <v>50.8</v>
          </cell>
        </row>
        <row r="23">
          <cell r="B23">
            <v>3569.9999999999995</v>
          </cell>
          <cell r="C23">
            <v>43.099999999999994</v>
          </cell>
          <cell r="D23">
            <v>26.4</v>
          </cell>
          <cell r="E23">
            <v>26.200000000000003</v>
          </cell>
          <cell r="F23">
            <v>16.3</v>
          </cell>
          <cell r="G23">
            <v>98.1</v>
          </cell>
          <cell r="H23">
            <v>14.9</v>
          </cell>
          <cell r="I23">
            <v>12.3</v>
          </cell>
          <cell r="J23">
            <v>3.9</v>
          </cell>
          <cell r="K23">
            <v>54.400000000000006</v>
          </cell>
          <cell r="L23">
            <v>59.1</v>
          </cell>
          <cell r="M23">
            <v>12.9</v>
          </cell>
          <cell r="N23">
            <v>13.4</v>
          </cell>
          <cell r="O23">
            <v>94.6</v>
          </cell>
          <cell r="P23">
            <v>131.69999999999999</v>
          </cell>
          <cell r="Q23">
            <v>274.8</v>
          </cell>
          <cell r="R23">
            <v>70.099999999999994</v>
          </cell>
          <cell r="S23">
            <v>2.4</v>
          </cell>
          <cell r="T23">
            <v>316.60000000000002</v>
          </cell>
          <cell r="W23">
            <v>87.1</v>
          </cell>
          <cell r="X23">
            <v>2117.8000000000002</v>
          </cell>
          <cell r="Y23">
            <v>0</v>
          </cell>
          <cell r="Z23">
            <v>2.6</v>
          </cell>
          <cell r="AA23">
            <v>13.5</v>
          </cell>
          <cell r="AB23">
            <v>0</v>
          </cell>
          <cell r="AC23">
            <v>0</v>
          </cell>
          <cell r="AD23">
            <v>11</v>
          </cell>
          <cell r="AE23">
            <v>33</v>
          </cell>
          <cell r="AF23">
            <v>3.6</v>
          </cell>
          <cell r="AG23">
            <v>8.1000000000000014</v>
          </cell>
          <cell r="AH23">
            <v>14.1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5.5</v>
          </cell>
          <cell r="AN23">
            <v>2.5</v>
          </cell>
        </row>
        <row r="24">
          <cell r="B24">
            <v>24864.799999999999</v>
          </cell>
          <cell r="C24">
            <v>182.2</v>
          </cell>
          <cell r="D24">
            <v>126.8</v>
          </cell>
          <cell r="E24">
            <v>302.89999999999998</v>
          </cell>
          <cell r="F24">
            <v>25.1</v>
          </cell>
          <cell r="G24">
            <v>182.1</v>
          </cell>
          <cell r="H24">
            <v>51.300000000000004</v>
          </cell>
          <cell r="I24">
            <v>62.9</v>
          </cell>
          <cell r="J24">
            <v>18.899999999999999</v>
          </cell>
          <cell r="K24">
            <v>184.10000000000002</v>
          </cell>
          <cell r="L24">
            <v>208.79999999999998</v>
          </cell>
          <cell r="M24">
            <v>69.8</v>
          </cell>
          <cell r="N24">
            <v>262.8</v>
          </cell>
          <cell r="O24">
            <v>218.3</v>
          </cell>
          <cell r="P24">
            <v>9888</v>
          </cell>
          <cell r="Q24">
            <v>632.70000000000005</v>
          </cell>
          <cell r="R24">
            <v>514.29999999999995</v>
          </cell>
          <cell r="S24">
            <v>18.600000000000001</v>
          </cell>
          <cell r="T24">
            <v>944.09999999999991</v>
          </cell>
          <cell r="W24">
            <v>799.1</v>
          </cell>
          <cell r="X24">
            <v>8555.1999999999989</v>
          </cell>
          <cell r="Y24">
            <v>16</v>
          </cell>
          <cell r="Z24">
            <v>0</v>
          </cell>
          <cell r="AA24">
            <v>73.900000000000006</v>
          </cell>
          <cell r="AB24">
            <v>0</v>
          </cell>
          <cell r="AC24">
            <v>0</v>
          </cell>
          <cell r="AD24">
            <v>94.4</v>
          </cell>
          <cell r="AE24">
            <v>560.9</v>
          </cell>
          <cell r="AF24">
            <v>11</v>
          </cell>
          <cell r="AG24">
            <v>187.7</v>
          </cell>
          <cell r="AH24">
            <v>280.3</v>
          </cell>
          <cell r="AI24">
            <v>19.100000000000001</v>
          </cell>
          <cell r="AJ24">
            <v>30.2</v>
          </cell>
          <cell r="AK24">
            <v>24.8</v>
          </cell>
          <cell r="AL24">
            <v>0</v>
          </cell>
          <cell r="AM24">
            <v>31.7</v>
          </cell>
          <cell r="AN24">
            <v>286.8</v>
          </cell>
        </row>
        <row r="25">
          <cell r="B25">
            <v>16404.3</v>
          </cell>
          <cell r="C25">
            <v>1550.9</v>
          </cell>
          <cell r="D25">
            <v>101.2</v>
          </cell>
          <cell r="E25">
            <v>128.20000000000002</v>
          </cell>
          <cell r="F25">
            <v>65.8</v>
          </cell>
          <cell r="G25">
            <v>204</v>
          </cell>
          <cell r="H25">
            <v>104.3</v>
          </cell>
          <cell r="I25">
            <v>45.7</v>
          </cell>
          <cell r="J25">
            <v>9</v>
          </cell>
          <cell r="K25">
            <v>213.3</v>
          </cell>
          <cell r="L25">
            <v>379.6</v>
          </cell>
          <cell r="M25">
            <v>349.9</v>
          </cell>
          <cell r="N25">
            <v>215.1</v>
          </cell>
          <cell r="O25">
            <v>253.39999999999998</v>
          </cell>
          <cell r="P25">
            <v>2343.2000000000003</v>
          </cell>
          <cell r="Q25">
            <v>425.99999999999994</v>
          </cell>
          <cell r="R25">
            <v>439.2</v>
          </cell>
          <cell r="S25">
            <v>103.30000000000001</v>
          </cell>
          <cell r="T25">
            <v>1215.6000000000001</v>
          </cell>
          <cell r="W25">
            <v>1603.6</v>
          </cell>
          <cell r="X25">
            <v>3737.0999999999995</v>
          </cell>
          <cell r="Y25">
            <v>149.5</v>
          </cell>
          <cell r="Z25">
            <v>45.800000000000004</v>
          </cell>
          <cell r="AA25">
            <v>571.20000000000005</v>
          </cell>
          <cell r="AB25">
            <v>26.7</v>
          </cell>
          <cell r="AC25">
            <v>431.1</v>
          </cell>
          <cell r="AD25">
            <v>654.80000000000007</v>
          </cell>
          <cell r="AE25">
            <v>327.30000000000007</v>
          </cell>
          <cell r="AF25">
            <v>35.4</v>
          </cell>
          <cell r="AG25">
            <v>126.2</v>
          </cell>
          <cell r="AH25">
            <v>114.5</v>
          </cell>
          <cell r="AI25">
            <v>47.4</v>
          </cell>
          <cell r="AJ25">
            <v>79.8</v>
          </cell>
          <cell r="AK25">
            <v>191.2</v>
          </cell>
          <cell r="AL25">
            <v>9.1</v>
          </cell>
          <cell r="AM25">
            <v>39.700000000000003</v>
          </cell>
          <cell r="AN25">
            <v>66.2</v>
          </cell>
        </row>
        <row r="26">
          <cell r="B26">
            <v>49017.799999999996</v>
          </cell>
          <cell r="C26">
            <v>1158.2</v>
          </cell>
          <cell r="D26">
            <v>1294.5</v>
          </cell>
          <cell r="E26">
            <v>1799.5</v>
          </cell>
          <cell r="F26">
            <v>617.19999999999993</v>
          </cell>
          <cell r="G26">
            <v>1176.5</v>
          </cell>
          <cell r="H26">
            <v>1022.9</v>
          </cell>
          <cell r="I26">
            <v>1304</v>
          </cell>
          <cell r="J26">
            <v>102.2</v>
          </cell>
          <cell r="K26">
            <v>1811</v>
          </cell>
          <cell r="L26">
            <v>2201</v>
          </cell>
          <cell r="M26">
            <v>369.6</v>
          </cell>
          <cell r="N26">
            <v>977.7</v>
          </cell>
          <cell r="O26">
            <v>913.8</v>
          </cell>
          <cell r="P26">
            <v>2877.9</v>
          </cell>
          <cell r="Q26">
            <v>767.59999999999991</v>
          </cell>
          <cell r="R26">
            <v>12216.9</v>
          </cell>
          <cell r="S26">
            <v>1245.8</v>
          </cell>
          <cell r="T26">
            <v>3268.8999999999996</v>
          </cell>
          <cell r="W26">
            <v>3985.7</v>
          </cell>
          <cell r="X26">
            <v>1723.3999999999999</v>
          </cell>
          <cell r="Y26">
            <v>488.9</v>
          </cell>
          <cell r="Z26">
            <v>147.80000000000001</v>
          </cell>
          <cell r="AA26">
            <v>440.70000000000005</v>
          </cell>
          <cell r="AB26">
            <v>1063.8</v>
          </cell>
          <cell r="AC26">
            <v>673.80000000000007</v>
          </cell>
          <cell r="AD26">
            <v>656.69999999999993</v>
          </cell>
          <cell r="AE26">
            <v>1719.2</v>
          </cell>
          <cell r="AF26">
            <v>44.5</v>
          </cell>
          <cell r="AG26">
            <v>788.3</v>
          </cell>
          <cell r="AH26">
            <v>1068.4000000000001</v>
          </cell>
          <cell r="AI26">
            <v>68.900000000000006</v>
          </cell>
          <cell r="AJ26">
            <v>139.80000000000001</v>
          </cell>
          <cell r="AK26">
            <v>292.70000000000005</v>
          </cell>
          <cell r="AL26">
            <v>62.9</v>
          </cell>
          <cell r="AM26">
            <v>223.8</v>
          </cell>
          <cell r="AN26">
            <v>303.3</v>
          </cell>
        </row>
        <row r="27">
          <cell r="B27">
            <v>8352</v>
          </cell>
          <cell r="C27">
            <v>204.20000000000002</v>
          </cell>
          <cell r="D27">
            <v>41.3</v>
          </cell>
          <cell r="E27">
            <v>110.3</v>
          </cell>
          <cell r="F27">
            <v>52.600000000000009</v>
          </cell>
          <cell r="G27">
            <v>97</v>
          </cell>
          <cell r="H27">
            <v>52.6</v>
          </cell>
          <cell r="I27">
            <v>21.1</v>
          </cell>
          <cell r="J27">
            <v>14.2</v>
          </cell>
          <cell r="K27">
            <v>67.7</v>
          </cell>
          <cell r="L27">
            <v>65</v>
          </cell>
          <cell r="M27">
            <v>20</v>
          </cell>
          <cell r="N27">
            <v>74.5</v>
          </cell>
          <cell r="O27">
            <v>25.4</v>
          </cell>
          <cell r="P27">
            <v>127.69999999999999</v>
          </cell>
          <cell r="Q27">
            <v>51</v>
          </cell>
          <cell r="R27">
            <v>133.6</v>
          </cell>
          <cell r="S27">
            <v>167.10000000000002</v>
          </cell>
          <cell r="T27">
            <v>3158.2</v>
          </cell>
          <cell r="W27">
            <v>393.20000000000005</v>
          </cell>
          <cell r="X27">
            <v>309</v>
          </cell>
          <cell r="Y27">
            <v>209.1</v>
          </cell>
          <cell r="Z27">
            <v>61.900000000000006</v>
          </cell>
          <cell r="AA27">
            <v>82.1</v>
          </cell>
          <cell r="AB27">
            <v>193.29999999999998</v>
          </cell>
          <cell r="AC27">
            <v>66.900000000000006</v>
          </cell>
          <cell r="AD27">
            <v>77.8</v>
          </cell>
          <cell r="AE27">
            <v>354.6</v>
          </cell>
          <cell r="AF27">
            <v>7.5</v>
          </cell>
          <cell r="AG27">
            <v>144.9</v>
          </cell>
          <cell r="AH27">
            <v>220.39999999999998</v>
          </cell>
          <cell r="AI27">
            <v>9.4</v>
          </cell>
          <cell r="AJ27">
            <v>398.50000000000006</v>
          </cell>
          <cell r="AK27">
            <v>1188.5000000000002</v>
          </cell>
          <cell r="AL27">
            <v>17.5</v>
          </cell>
          <cell r="AM27">
            <v>55.6</v>
          </cell>
          <cell r="AN27">
            <v>78.300000000000011</v>
          </cell>
        </row>
        <row r="28">
          <cell r="B28">
            <v>37439.399999999994</v>
          </cell>
          <cell r="C28">
            <v>360.20000000000005</v>
          </cell>
          <cell r="D28">
            <v>243.09999999999997</v>
          </cell>
          <cell r="E28">
            <v>835.19999999999993</v>
          </cell>
          <cell r="F28">
            <v>325</v>
          </cell>
          <cell r="G28">
            <v>439.5</v>
          </cell>
          <cell r="H28">
            <v>692.8</v>
          </cell>
          <cell r="I28">
            <v>345.90000000000003</v>
          </cell>
          <cell r="J28">
            <v>75.699999999999989</v>
          </cell>
          <cell r="K28">
            <v>680.8</v>
          </cell>
          <cell r="L28">
            <v>484.5</v>
          </cell>
          <cell r="M28">
            <v>102.1</v>
          </cell>
          <cell r="N28">
            <v>232.8</v>
          </cell>
          <cell r="O28">
            <v>248.5</v>
          </cell>
          <cell r="P28">
            <v>591.29999999999995</v>
          </cell>
          <cell r="Q28">
            <v>276.20000000000005</v>
          </cell>
          <cell r="R28">
            <v>3536.6000000000004</v>
          </cell>
          <cell r="S28">
            <v>480.9</v>
          </cell>
          <cell r="T28">
            <v>5896.6</v>
          </cell>
          <cell r="W28">
            <v>5151.8999999999996</v>
          </cell>
          <cell r="X28">
            <v>5051.7999999999993</v>
          </cell>
          <cell r="Y28">
            <v>472.59999999999997</v>
          </cell>
          <cell r="Z28">
            <v>216.3</v>
          </cell>
          <cell r="AA28">
            <v>830.09999999999991</v>
          </cell>
          <cell r="AB28">
            <v>633.29999999999995</v>
          </cell>
          <cell r="AC28">
            <v>512.4</v>
          </cell>
          <cell r="AD28">
            <v>1790.6999999999998</v>
          </cell>
          <cell r="AE28">
            <v>1333.1000000000001</v>
          </cell>
          <cell r="AF28">
            <v>49</v>
          </cell>
          <cell r="AG28">
            <v>469.70000000000005</v>
          </cell>
          <cell r="AH28">
            <v>821.30000000000007</v>
          </cell>
          <cell r="AI28">
            <v>1636.1999999999998</v>
          </cell>
          <cell r="AJ28">
            <v>613.29999999999995</v>
          </cell>
          <cell r="AK28">
            <v>984.5</v>
          </cell>
          <cell r="AL28">
            <v>58.8</v>
          </cell>
          <cell r="AM28">
            <v>672.1</v>
          </cell>
          <cell r="AN28">
            <v>294.60000000000002</v>
          </cell>
        </row>
        <row r="29">
          <cell r="B29">
            <v>6590.7000000000007</v>
          </cell>
          <cell r="C29">
            <v>155.60000000000002</v>
          </cell>
          <cell r="D29">
            <v>14.200000000000001</v>
          </cell>
          <cell r="E29">
            <v>18.3</v>
          </cell>
          <cell r="F29">
            <v>14.1</v>
          </cell>
          <cell r="G29">
            <v>25.4</v>
          </cell>
          <cell r="H29">
            <v>8.8000000000000007</v>
          </cell>
          <cell r="I29">
            <v>92.8</v>
          </cell>
          <cell r="J29">
            <v>4.0999999999999996</v>
          </cell>
          <cell r="K29">
            <v>71.2</v>
          </cell>
          <cell r="L29">
            <v>43.5</v>
          </cell>
          <cell r="M29">
            <v>93.9</v>
          </cell>
          <cell r="N29">
            <v>24.1</v>
          </cell>
          <cell r="O29">
            <v>24</v>
          </cell>
          <cell r="P29">
            <v>35.200000000000003</v>
          </cell>
          <cell r="Q29">
            <v>15.4</v>
          </cell>
          <cell r="R29">
            <v>10.199999999999999</v>
          </cell>
          <cell r="S29">
            <v>44.500000000000007</v>
          </cell>
          <cell r="T29">
            <v>22.099999999999998</v>
          </cell>
          <cell r="W29">
            <v>3291.3</v>
          </cell>
          <cell r="X29">
            <v>1361.1</v>
          </cell>
          <cell r="Y29">
            <v>17.2</v>
          </cell>
          <cell r="Z29">
            <v>18.2</v>
          </cell>
          <cell r="AA29">
            <v>324.60000000000002</v>
          </cell>
          <cell r="AB29">
            <v>65.3</v>
          </cell>
          <cell r="AC29">
            <v>14.4</v>
          </cell>
          <cell r="AD29">
            <v>11.5</v>
          </cell>
          <cell r="AE29">
            <v>118.89999999999999</v>
          </cell>
          <cell r="AF29">
            <v>2.8</v>
          </cell>
          <cell r="AG29">
            <v>48.1</v>
          </cell>
          <cell r="AH29">
            <v>73.099999999999994</v>
          </cell>
          <cell r="AI29">
            <v>45.4</v>
          </cell>
          <cell r="AJ29">
            <v>33.200000000000003</v>
          </cell>
          <cell r="AK29">
            <v>400.3</v>
          </cell>
          <cell r="AL29">
            <v>3</v>
          </cell>
          <cell r="AM29">
            <v>18.3</v>
          </cell>
          <cell r="AN29">
            <v>26.599999999999998</v>
          </cell>
        </row>
        <row r="30">
          <cell r="B30">
            <v>19204</v>
          </cell>
          <cell r="C30">
            <v>280.89999999999998</v>
          </cell>
          <cell r="D30">
            <v>701.19999999999993</v>
          </cell>
          <cell r="E30">
            <v>402</v>
          </cell>
          <cell r="F30">
            <v>77.400000000000006</v>
          </cell>
          <cell r="G30">
            <v>385.59999999999997</v>
          </cell>
          <cell r="H30">
            <v>1051.6000000000001</v>
          </cell>
          <cell r="I30">
            <v>182.5</v>
          </cell>
          <cell r="J30">
            <v>44.7</v>
          </cell>
          <cell r="K30">
            <v>395.90000000000003</v>
          </cell>
          <cell r="L30">
            <v>420.79999999999995</v>
          </cell>
          <cell r="M30">
            <v>170.7</v>
          </cell>
          <cell r="N30">
            <v>142.19999999999999</v>
          </cell>
          <cell r="O30">
            <v>178.59999999999997</v>
          </cell>
          <cell r="P30">
            <v>765.80000000000007</v>
          </cell>
          <cell r="Q30">
            <v>245.60000000000002</v>
          </cell>
          <cell r="R30">
            <v>534.6</v>
          </cell>
          <cell r="S30">
            <v>97.699999999999989</v>
          </cell>
          <cell r="T30">
            <v>1230.3999999999999</v>
          </cell>
          <cell r="W30">
            <v>8240.4000000000015</v>
          </cell>
          <cell r="X30">
            <v>1032.0999999999999</v>
          </cell>
          <cell r="Y30">
            <v>42.3</v>
          </cell>
          <cell r="Z30">
            <v>38.299999999999997</v>
          </cell>
          <cell r="AA30">
            <v>328.1</v>
          </cell>
          <cell r="AB30">
            <v>138.29999999999998</v>
          </cell>
          <cell r="AC30">
            <v>247.10000000000002</v>
          </cell>
          <cell r="AD30">
            <v>62.5</v>
          </cell>
          <cell r="AE30">
            <v>349.3</v>
          </cell>
          <cell r="AF30">
            <v>11.8</v>
          </cell>
          <cell r="AG30">
            <v>104.4</v>
          </cell>
          <cell r="AH30">
            <v>475.5</v>
          </cell>
          <cell r="AI30">
            <v>266.59999999999997</v>
          </cell>
          <cell r="AJ30">
            <v>53</v>
          </cell>
          <cell r="AK30">
            <v>236.7</v>
          </cell>
          <cell r="AL30">
            <v>9.9</v>
          </cell>
          <cell r="AM30">
            <v>59.599999999999994</v>
          </cell>
          <cell r="AN30">
            <v>199.89999999999998</v>
          </cell>
        </row>
        <row r="31">
          <cell r="B31">
            <v>11633.6</v>
          </cell>
          <cell r="C31">
            <v>103.7</v>
          </cell>
          <cell r="D31">
            <v>140.19999999999999</v>
          </cell>
          <cell r="E31">
            <v>236.3</v>
          </cell>
          <cell r="F31">
            <v>92.6</v>
          </cell>
          <cell r="G31">
            <v>99.100000000000009</v>
          </cell>
          <cell r="H31">
            <v>55.5</v>
          </cell>
          <cell r="I31">
            <v>66</v>
          </cell>
          <cell r="J31">
            <v>10.8</v>
          </cell>
          <cell r="K31">
            <v>148.80000000000001</v>
          </cell>
          <cell r="L31">
            <v>209.20000000000002</v>
          </cell>
          <cell r="M31">
            <v>52.2</v>
          </cell>
          <cell r="N31">
            <v>62.3</v>
          </cell>
          <cell r="O31">
            <v>118.2</v>
          </cell>
          <cell r="P31">
            <v>432.3</v>
          </cell>
          <cell r="Q31">
            <v>77.599999999999994</v>
          </cell>
          <cell r="R31">
            <v>195.5</v>
          </cell>
          <cell r="S31">
            <v>143.19999999999999</v>
          </cell>
          <cell r="T31">
            <v>1225</v>
          </cell>
          <cell r="W31">
            <v>2327.8000000000002</v>
          </cell>
          <cell r="X31">
            <v>1129.5000000000002</v>
          </cell>
          <cell r="Y31">
            <v>83</v>
          </cell>
          <cell r="Z31">
            <v>52.9</v>
          </cell>
          <cell r="AA31">
            <v>262.10000000000002</v>
          </cell>
          <cell r="AB31">
            <v>200.09999999999997</v>
          </cell>
          <cell r="AC31">
            <v>178.8</v>
          </cell>
          <cell r="AD31">
            <v>380.2</v>
          </cell>
          <cell r="AE31">
            <v>478.2</v>
          </cell>
          <cell r="AF31">
            <v>13.5</v>
          </cell>
          <cell r="AG31">
            <v>148.9</v>
          </cell>
          <cell r="AH31">
            <v>394.4</v>
          </cell>
          <cell r="AI31">
            <v>925.90000000000009</v>
          </cell>
          <cell r="AJ31">
            <v>503.09999999999997</v>
          </cell>
          <cell r="AK31">
            <v>855.59999999999991</v>
          </cell>
          <cell r="AL31">
            <v>21.1</v>
          </cell>
          <cell r="AM31">
            <v>51.1</v>
          </cell>
          <cell r="AN31">
            <v>158.9</v>
          </cell>
        </row>
        <row r="32">
          <cell r="B32">
            <v>9674.1999999999989</v>
          </cell>
          <cell r="C32">
            <v>136.20000000000002</v>
          </cell>
          <cell r="D32">
            <v>85.1</v>
          </cell>
          <cell r="E32">
            <v>111.6</v>
          </cell>
          <cell r="F32">
            <v>63.999999999999993</v>
          </cell>
          <cell r="G32">
            <v>163.80000000000001</v>
          </cell>
          <cell r="H32">
            <v>36.299999999999997</v>
          </cell>
          <cell r="I32">
            <v>11.2</v>
          </cell>
          <cell r="J32">
            <v>16.5</v>
          </cell>
          <cell r="K32">
            <v>90</v>
          </cell>
          <cell r="L32">
            <v>153.70000000000002</v>
          </cell>
          <cell r="M32">
            <v>102.3</v>
          </cell>
          <cell r="N32">
            <v>136</v>
          </cell>
          <cell r="O32">
            <v>71.8</v>
          </cell>
          <cell r="P32">
            <v>476.50000000000006</v>
          </cell>
          <cell r="Q32">
            <v>125.1</v>
          </cell>
          <cell r="R32">
            <v>166.79999999999998</v>
          </cell>
          <cell r="S32">
            <v>215.20000000000002</v>
          </cell>
          <cell r="T32">
            <v>106.30000000000001</v>
          </cell>
          <cell r="W32">
            <v>1781.5</v>
          </cell>
          <cell r="X32">
            <v>422.09999999999997</v>
          </cell>
          <cell r="Y32">
            <v>546.29999999999995</v>
          </cell>
          <cell r="Z32">
            <v>669.8</v>
          </cell>
          <cell r="AA32">
            <v>306.3</v>
          </cell>
          <cell r="AB32">
            <v>255.6</v>
          </cell>
          <cell r="AC32">
            <v>400.19999999999993</v>
          </cell>
          <cell r="AD32">
            <v>249.20000000000002</v>
          </cell>
          <cell r="AE32">
            <v>475.6</v>
          </cell>
          <cell r="AF32">
            <v>23.400000000000002</v>
          </cell>
          <cell r="AG32">
            <v>175.20000000000002</v>
          </cell>
          <cell r="AH32">
            <v>240.39999999999998</v>
          </cell>
          <cell r="AI32">
            <v>267.70000000000005</v>
          </cell>
          <cell r="AJ32">
            <v>641.29999999999995</v>
          </cell>
          <cell r="AK32">
            <v>268.40000000000003</v>
          </cell>
          <cell r="AL32">
            <v>29.2</v>
          </cell>
          <cell r="AM32">
            <v>527.9</v>
          </cell>
          <cell r="AN32">
            <v>125.69999999999999</v>
          </cell>
        </row>
        <row r="33">
          <cell r="B33">
            <v>10765.199999999999</v>
          </cell>
          <cell r="C33">
            <v>49.7</v>
          </cell>
          <cell r="D33">
            <v>79.200000000000017</v>
          </cell>
          <cell r="E33">
            <v>154.6</v>
          </cell>
          <cell r="F33">
            <v>95</v>
          </cell>
          <cell r="G33">
            <v>81.599999999999994</v>
          </cell>
          <cell r="H33">
            <v>17.8</v>
          </cell>
          <cell r="I33">
            <v>81.099999999999994</v>
          </cell>
          <cell r="J33">
            <v>12.9</v>
          </cell>
          <cell r="K33">
            <v>122.9</v>
          </cell>
          <cell r="L33">
            <v>207.7</v>
          </cell>
          <cell r="M33">
            <v>47.300000000000004</v>
          </cell>
          <cell r="N33">
            <v>49.9</v>
          </cell>
          <cell r="O33">
            <v>62.5</v>
          </cell>
          <cell r="P33">
            <v>264</v>
          </cell>
          <cell r="Q33">
            <v>75.100000000000009</v>
          </cell>
          <cell r="R33">
            <v>611.5</v>
          </cell>
          <cell r="S33">
            <v>132.4</v>
          </cell>
          <cell r="T33">
            <v>280.10000000000002</v>
          </cell>
          <cell r="W33">
            <v>3289.7</v>
          </cell>
          <cell r="X33">
            <v>1017.7</v>
          </cell>
          <cell r="Y33">
            <v>76.399999999999991</v>
          </cell>
          <cell r="Z33">
            <v>381.20000000000005</v>
          </cell>
          <cell r="AA33">
            <v>926.1</v>
          </cell>
          <cell r="AB33">
            <v>142.5</v>
          </cell>
          <cell r="AC33">
            <v>526.29999999999995</v>
          </cell>
          <cell r="AD33">
            <v>692.4</v>
          </cell>
          <cell r="AE33">
            <v>357.2</v>
          </cell>
          <cell r="AF33">
            <v>16.899999999999999</v>
          </cell>
          <cell r="AG33">
            <v>103.3</v>
          </cell>
          <cell r="AH33">
            <v>371.20000000000005</v>
          </cell>
          <cell r="AI33">
            <v>180.5</v>
          </cell>
          <cell r="AJ33">
            <v>30.6</v>
          </cell>
          <cell r="AK33">
            <v>66.5</v>
          </cell>
          <cell r="AL33">
            <v>4.5</v>
          </cell>
          <cell r="AM33">
            <v>41.199999999999996</v>
          </cell>
          <cell r="AN33">
            <v>115.7</v>
          </cell>
        </row>
        <row r="34">
          <cell r="B34">
            <v>17999.7</v>
          </cell>
          <cell r="C34">
            <v>150.19999999999999</v>
          </cell>
          <cell r="D34">
            <v>174.4</v>
          </cell>
          <cell r="E34">
            <v>479.79999999999995</v>
          </cell>
          <cell r="F34">
            <v>224.4</v>
          </cell>
          <cell r="G34">
            <v>533.9</v>
          </cell>
          <cell r="H34">
            <v>338.9</v>
          </cell>
          <cell r="I34">
            <v>97.2</v>
          </cell>
          <cell r="J34">
            <v>9.7000000000000011</v>
          </cell>
          <cell r="K34">
            <v>165.60000000000002</v>
          </cell>
          <cell r="L34">
            <v>566.70000000000005</v>
          </cell>
          <cell r="M34">
            <v>158.69999999999999</v>
          </cell>
          <cell r="N34">
            <v>55</v>
          </cell>
          <cell r="O34">
            <v>155.5</v>
          </cell>
          <cell r="P34">
            <v>975.2</v>
          </cell>
          <cell r="Q34">
            <v>215.10000000000002</v>
          </cell>
          <cell r="R34">
            <v>700.6</v>
          </cell>
          <cell r="S34">
            <v>407.1</v>
          </cell>
          <cell r="T34">
            <v>852.5</v>
          </cell>
          <cell r="W34">
            <v>4503.8999999999996</v>
          </cell>
          <cell r="X34">
            <v>1317.6000000000001</v>
          </cell>
          <cell r="Y34">
            <v>105.5</v>
          </cell>
          <cell r="Z34">
            <v>41.900000000000006</v>
          </cell>
          <cell r="AA34">
            <v>64.2</v>
          </cell>
          <cell r="AB34">
            <v>614.69999999999993</v>
          </cell>
          <cell r="AC34">
            <v>1732.7</v>
          </cell>
          <cell r="AD34">
            <v>531.5</v>
          </cell>
          <cell r="AE34">
            <v>1312</v>
          </cell>
          <cell r="AF34">
            <v>106.30000000000001</v>
          </cell>
          <cell r="AG34">
            <v>110.6</v>
          </cell>
          <cell r="AH34">
            <v>170.8</v>
          </cell>
          <cell r="AI34">
            <v>280.5</v>
          </cell>
          <cell r="AJ34">
            <v>223.5</v>
          </cell>
          <cell r="AK34">
            <v>505.29999999999995</v>
          </cell>
          <cell r="AL34">
            <v>13.099999999999998</v>
          </cell>
          <cell r="AM34">
            <v>42.899999999999991</v>
          </cell>
          <cell r="AN34">
            <v>62.2</v>
          </cell>
        </row>
        <row r="35">
          <cell r="B35">
            <v>27306.400000000001</v>
          </cell>
          <cell r="C35">
            <v>238.39999999999998</v>
          </cell>
          <cell r="D35">
            <v>180.8</v>
          </cell>
          <cell r="E35">
            <v>1216.2</v>
          </cell>
          <cell r="F35">
            <v>323.7</v>
          </cell>
          <cell r="G35">
            <v>412.69999999999993</v>
          </cell>
          <cell r="H35">
            <v>1077.9000000000001</v>
          </cell>
          <cell r="I35">
            <v>130.6</v>
          </cell>
          <cell r="J35">
            <v>38.200000000000003</v>
          </cell>
          <cell r="K35">
            <v>332.1</v>
          </cell>
          <cell r="L35">
            <v>448.5</v>
          </cell>
          <cell r="M35">
            <v>227.4</v>
          </cell>
          <cell r="N35">
            <v>243.5</v>
          </cell>
          <cell r="O35">
            <v>195.6</v>
          </cell>
          <cell r="P35">
            <v>1102.4000000000001</v>
          </cell>
          <cell r="Q35">
            <v>259.60000000000002</v>
          </cell>
          <cell r="R35">
            <v>918.8</v>
          </cell>
          <cell r="S35">
            <v>450.1</v>
          </cell>
          <cell r="T35">
            <v>918.1</v>
          </cell>
          <cell r="W35">
            <v>6909.5</v>
          </cell>
          <cell r="X35">
            <v>1828.5</v>
          </cell>
          <cell r="Y35">
            <v>136.30000000000001</v>
          </cell>
          <cell r="Z35">
            <v>174</v>
          </cell>
          <cell r="AA35">
            <v>407.8</v>
          </cell>
          <cell r="AB35">
            <v>695.50000000000011</v>
          </cell>
          <cell r="AC35">
            <v>2653.3</v>
          </cell>
          <cell r="AD35">
            <v>2206.6000000000004</v>
          </cell>
          <cell r="AE35">
            <v>1139.6999999999998</v>
          </cell>
          <cell r="AF35">
            <v>23</v>
          </cell>
          <cell r="AG35">
            <v>446.70000000000005</v>
          </cell>
          <cell r="AH35">
            <v>880</v>
          </cell>
          <cell r="AI35">
            <v>98.5</v>
          </cell>
          <cell r="AJ35">
            <v>159</v>
          </cell>
          <cell r="AK35">
            <v>227</v>
          </cell>
          <cell r="AL35">
            <v>69.7</v>
          </cell>
          <cell r="AM35">
            <v>222.2</v>
          </cell>
          <cell r="AN35">
            <v>314.5</v>
          </cell>
        </row>
        <row r="36">
          <cell r="B36">
            <v>17445</v>
          </cell>
          <cell r="C36">
            <v>29.1</v>
          </cell>
          <cell r="D36">
            <v>32.9</v>
          </cell>
          <cell r="E36">
            <v>111.3</v>
          </cell>
          <cell r="F36">
            <v>87.2</v>
          </cell>
          <cell r="G36">
            <v>62.9</v>
          </cell>
          <cell r="H36">
            <v>0</v>
          </cell>
          <cell r="I36">
            <v>65.599999999999994</v>
          </cell>
          <cell r="J36">
            <v>4.8</v>
          </cell>
          <cell r="K36">
            <v>74.8</v>
          </cell>
          <cell r="L36">
            <v>43.8</v>
          </cell>
          <cell r="M36">
            <v>31.2</v>
          </cell>
          <cell r="N36">
            <v>0</v>
          </cell>
          <cell r="O36">
            <v>21.9</v>
          </cell>
          <cell r="P36">
            <v>377.3</v>
          </cell>
          <cell r="Q36">
            <v>31.5</v>
          </cell>
          <cell r="R36">
            <v>114.3</v>
          </cell>
          <cell r="S36">
            <v>89.8</v>
          </cell>
          <cell r="T36">
            <v>1823.8</v>
          </cell>
          <cell r="W36">
            <v>12437.5</v>
          </cell>
          <cell r="X36">
            <v>343.1</v>
          </cell>
          <cell r="Y36">
            <v>67.7</v>
          </cell>
          <cell r="Z36">
            <v>40.900000000000006</v>
          </cell>
          <cell r="AA36">
            <v>147.5</v>
          </cell>
          <cell r="AB36">
            <v>0</v>
          </cell>
          <cell r="AC36">
            <v>2.9</v>
          </cell>
          <cell r="AD36">
            <v>288.89999999999998</v>
          </cell>
          <cell r="AE36">
            <v>209.7</v>
          </cell>
          <cell r="AF36">
            <v>14.7</v>
          </cell>
          <cell r="AG36">
            <v>0</v>
          </cell>
          <cell r="AH36">
            <v>0</v>
          </cell>
          <cell r="AI36">
            <v>210.6</v>
          </cell>
          <cell r="AJ36">
            <v>58.8</v>
          </cell>
          <cell r="AK36">
            <v>402.9</v>
          </cell>
          <cell r="AL36">
            <v>0</v>
          </cell>
          <cell r="AM36">
            <v>55.5</v>
          </cell>
          <cell r="AN36">
            <v>162.1</v>
          </cell>
        </row>
        <row r="37">
          <cell r="B37">
            <v>47779.899999999994</v>
          </cell>
          <cell r="C37">
            <v>819.30000000000007</v>
          </cell>
          <cell r="D37">
            <v>801.59999999999991</v>
          </cell>
          <cell r="E37">
            <v>785</v>
          </cell>
          <cell r="F37">
            <v>765.8</v>
          </cell>
          <cell r="G37">
            <v>1232.9000000000001</v>
          </cell>
          <cell r="H37">
            <v>467.5</v>
          </cell>
          <cell r="I37">
            <v>122.2</v>
          </cell>
          <cell r="J37">
            <v>242.1</v>
          </cell>
          <cell r="K37">
            <v>991.3</v>
          </cell>
          <cell r="L37">
            <v>684</v>
          </cell>
          <cell r="M37">
            <v>317.60000000000002</v>
          </cell>
          <cell r="N37">
            <v>1313.7</v>
          </cell>
          <cell r="O37">
            <v>224.70000000000002</v>
          </cell>
          <cell r="P37">
            <v>1895.1999999999998</v>
          </cell>
          <cell r="Q37">
            <v>730.7</v>
          </cell>
          <cell r="R37">
            <v>532.1</v>
          </cell>
          <cell r="S37">
            <v>1694.1</v>
          </cell>
          <cell r="T37">
            <v>1243.6999999999998</v>
          </cell>
          <cell r="W37">
            <v>6018.2999999999993</v>
          </cell>
          <cell r="X37">
            <v>2747.5</v>
          </cell>
          <cell r="Y37">
            <v>185.4</v>
          </cell>
          <cell r="Z37">
            <v>904.3</v>
          </cell>
          <cell r="AA37">
            <v>1513.6999999999998</v>
          </cell>
          <cell r="AB37">
            <v>2365.1999999999998</v>
          </cell>
          <cell r="AC37">
            <v>916.6</v>
          </cell>
          <cell r="AD37">
            <v>1771.8000000000002</v>
          </cell>
          <cell r="AE37">
            <v>6462.5999999999995</v>
          </cell>
          <cell r="AF37">
            <v>151.69999999999999</v>
          </cell>
          <cell r="AG37">
            <v>2656.2000000000003</v>
          </cell>
          <cell r="AH37">
            <v>3815.3</v>
          </cell>
          <cell r="AI37">
            <v>98.6</v>
          </cell>
          <cell r="AJ37">
            <v>141.30000000000001</v>
          </cell>
          <cell r="AK37">
            <v>476.29999999999995</v>
          </cell>
          <cell r="AL37">
            <v>180.1</v>
          </cell>
          <cell r="AM37">
            <v>992.30000000000007</v>
          </cell>
          <cell r="AN37">
            <v>1519.2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B39">
            <v>15168.9</v>
          </cell>
          <cell r="C39">
            <v>1600.8</v>
          </cell>
          <cell r="D39">
            <v>209.7</v>
          </cell>
          <cell r="E39">
            <v>174.2</v>
          </cell>
          <cell r="F39">
            <v>172.39999999999998</v>
          </cell>
          <cell r="G39">
            <v>316.10000000000002</v>
          </cell>
          <cell r="H39">
            <v>105.1</v>
          </cell>
          <cell r="I39">
            <v>26.1</v>
          </cell>
          <cell r="J39">
            <v>53.599999999999994</v>
          </cell>
          <cell r="K39">
            <v>220.89999999999998</v>
          </cell>
          <cell r="L39">
            <v>152</v>
          </cell>
          <cell r="M39">
            <v>68.699999999999989</v>
          </cell>
          <cell r="N39">
            <v>280.89999999999998</v>
          </cell>
          <cell r="O39">
            <v>48.5</v>
          </cell>
          <cell r="P39">
            <v>417.6</v>
          </cell>
          <cell r="Q39">
            <v>188.79999999999998</v>
          </cell>
          <cell r="R39">
            <v>121.2</v>
          </cell>
          <cell r="S39">
            <v>798.1</v>
          </cell>
          <cell r="T39">
            <v>273.2</v>
          </cell>
          <cell r="W39">
            <v>3253.1000000000004</v>
          </cell>
          <cell r="X39">
            <v>950.8</v>
          </cell>
          <cell r="Y39">
            <v>42.1</v>
          </cell>
          <cell r="Z39">
            <v>227.20000000000002</v>
          </cell>
          <cell r="AA39">
            <v>329.70000000000005</v>
          </cell>
          <cell r="AB39">
            <v>796.4</v>
          </cell>
          <cell r="AC39">
            <v>206.99999999999997</v>
          </cell>
          <cell r="AD39">
            <v>392.29999999999995</v>
          </cell>
          <cell r="AE39">
            <v>1455.3</v>
          </cell>
          <cell r="AF39">
            <v>33.299999999999997</v>
          </cell>
          <cell r="AG39">
            <v>581.20000000000005</v>
          </cell>
          <cell r="AH39">
            <v>889.8</v>
          </cell>
          <cell r="AI39">
            <v>21.7</v>
          </cell>
          <cell r="AJ39">
            <v>31.5</v>
          </cell>
          <cell r="AK39">
            <v>105.4</v>
          </cell>
          <cell r="AL39">
            <v>70.400000000000006</v>
          </cell>
          <cell r="AM39">
            <v>220</v>
          </cell>
          <cell r="AN39">
            <v>333.8</v>
          </cell>
        </row>
        <row r="40">
          <cell r="B40">
            <v>23143.800000000003</v>
          </cell>
          <cell r="C40">
            <v>398.70000000000005</v>
          </cell>
          <cell r="D40">
            <v>361.59999999999997</v>
          </cell>
          <cell r="E40">
            <v>348.20000000000005</v>
          </cell>
          <cell r="F40">
            <v>341.2</v>
          </cell>
          <cell r="G40">
            <v>637.70000000000005</v>
          </cell>
          <cell r="H40">
            <v>211.7</v>
          </cell>
          <cell r="I40">
            <v>53.800000000000004</v>
          </cell>
          <cell r="J40">
            <v>107.3</v>
          </cell>
          <cell r="K40">
            <v>443</v>
          </cell>
          <cell r="L40">
            <v>305.89999999999998</v>
          </cell>
          <cell r="M40">
            <v>142.5</v>
          </cell>
          <cell r="N40">
            <v>579.80000000000007</v>
          </cell>
          <cell r="O40">
            <v>100.19999999999999</v>
          </cell>
          <cell r="P40">
            <v>834.99999999999989</v>
          </cell>
          <cell r="Q40">
            <v>373.70000000000005</v>
          </cell>
          <cell r="R40">
            <v>235.7</v>
          </cell>
          <cell r="S40">
            <v>1116.5</v>
          </cell>
          <cell r="T40">
            <v>549.5</v>
          </cell>
          <cell r="W40">
            <v>2654.2999999999997</v>
          </cell>
          <cell r="X40">
            <v>1906.9</v>
          </cell>
          <cell r="Y40">
            <v>81.800000000000011</v>
          </cell>
          <cell r="Z40">
            <v>448.09999999999997</v>
          </cell>
          <cell r="AA40">
            <v>681.6</v>
          </cell>
          <cell r="AB40">
            <v>1598.9</v>
          </cell>
          <cell r="AC40">
            <v>424.6</v>
          </cell>
          <cell r="AD40">
            <v>785.5</v>
          </cell>
          <cell r="AE40">
            <v>2870.7000000000003</v>
          </cell>
          <cell r="AF40">
            <v>68.900000000000006</v>
          </cell>
          <cell r="AG40">
            <v>1189.1000000000001</v>
          </cell>
          <cell r="AH40">
            <v>1752.1</v>
          </cell>
          <cell r="AI40">
            <v>43.7</v>
          </cell>
          <cell r="AJ40">
            <v>62.8</v>
          </cell>
          <cell r="AK40">
            <v>210.1</v>
          </cell>
          <cell r="AL40">
            <v>116.8</v>
          </cell>
          <cell r="AM40">
            <v>438.6</v>
          </cell>
          <cell r="AN40">
            <v>667.3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</row>
        <row r="42">
          <cell r="B42">
            <v>5776.1</v>
          </cell>
          <cell r="C42">
            <v>94</v>
          </cell>
          <cell r="D42">
            <v>89.300000000000011</v>
          </cell>
          <cell r="E42">
            <v>86.8</v>
          </cell>
          <cell r="F42">
            <v>83.3</v>
          </cell>
          <cell r="G42">
            <v>159</v>
          </cell>
          <cell r="H42">
            <v>51.1</v>
          </cell>
          <cell r="I42">
            <v>14.4</v>
          </cell>
          <cell r="J42">
            <v>26.9</v>
          </cell>
          <cell r="K42">
            <v>109.30000000000001</v>
          </cell>
          <cell r="L42">
            <v>75.3</v>
          </cell>
          <cell r="M42">
            <v>36.5</v>
          </cell>
          <cell r="N42">
            <v>154.5</v>
          </cell>
          <cell r="O42">
            <v>25.6</v>
          </cell>
          <cell r="P42">
            <v>212.70000000000002</v>
          </cell>
          <cell r="Q42">
            <v>93.1</v>
          </cell>
          <cell r="R42">
            <v>59.4</v>
          </cell>
          <cell r="S42">
            <v>266.40000000000003</v>
          </cell>
          <cell r="T42">
            <v>140</v>
          </cell>
          <cell r="W42">
            <v>681.2</v>
          </cell>
          <cell r="X42">
            <v>467.59999999999997</v>
          </cell>
          <cell r="Y42">
            <v>20.100000000000001</v>
          </cell>
          <cell r="Z42">
            <v>109.4</v>
          </cell>
          <cell r="AA42">
            <v>173.9</v>
          </cell>
          <cell r="AB42">
            <v>388.4</v>
          </cell>
          <cell r="AC42">
            <v>103.60000000000001</v>
          </cell>
          <cell r="AD42">
            <v>197.4</v>
          </cell>
          <cell r="AE42">
            <v>700.3</v>
          </cell>
          <cell r="AF42">
            <v>17.399999999999999</v>
          </cell>
          <cell r="AG42">
            <v>302.60000000000002</v>
          </cell>
          <cell r="AH42">
            <v>437.29999999999995</v>
          </cell>
          <cell r="AI42">
            <v>10.9</v>
          </cell>
          <cell r="AJ42">
            <v>15.9</v>
          </cell>
          <cell r="AK42">
            <v>53</v>
          </cell>
          <cell r="AL42">
            <v>38.1</v>
          </cell>
          <cell r="AM42">
            <v>110.8</v>
          </cell>
          <cell r="AN42">
            <v>170.60000000000002</v>
          </cell>
        </row>
        <row r="43">
          <cell r="B43">
            <v>8283.1</v>
          </cell>
          <cell r="C43">
            <v>149.20000000000002</v>
          </cell>
          <cell r="D43">
            <v>125.10000000000001</v>
          </cell>
          <cell r="E43">
            <v>124.30000000000001</v>
          </cell>
          <cell r="F43">
            <v>118.5</v>
          </cell>
          <cell r="G43">
            <v>226.5</v>
          </cell>
          <cell r="H43">
            <v>72.099999999999994</v>
          </cell>
          <cell r="I43">
            <v>18.899999999999999</v>
          </cell>
          <cell r="J43">
            <v>37.9</v>
          </cell>
          <cell r="K43">
            <v>156.9</v>
          </cell>
          <cell r="L43">
            <v>106.6</v>
          </cell>
          <cell r="M43">
            <v>44.1</v>
          </cell>
          <cell r="N43">
            <v>205.20000000000002</v>
          </cell>
          <cell r="O43">
            <v>33.200000000000003</v>
          </cell>
          <cell r="P43">
            <v>304.2</v>
          </cell>
          <cell r="Q43">
            <v>139.19999999999999</v>
          </cell>
          <cell r="R43">
            <v>91.9</v>
          </cell>
          <cell r="S43">
            <v>411.2</v>
          </cell>
          <cell r="T43">
            <v>198.90000000000003</v>
          </cell>
          <cell r="W43">
            <v>956.2</v>
          </cell>
          <cell r="X43">
            <v>672.69999999999993</v>
          </cell>
          <cell r="Y43">
            <v>30.2</v>
          </cell>
          <cell r="Z43">
            <v>167.5</v>
          </cell>
          <cell r="AA43">
            <v>229.9</v>
          </cell>
          <cell r="AB43">
            <v>557.29999999999995</v>
          </cell>
          <cell r="AC43">
            <v>150.30000000000001</v>
          </cell>
          <cell r="AD43">
            <v>283.10000000000002</v>
          </cell>
          <cell r="AE43">
            <v>1050.3</v>
          </cell>
          <cell r="AF43">
            <v>20.8</v>
          </cell>
          <cell r="AG43">
            <v>410.4</v>
          </cell>
          <cell r="AH43">
            <v>655.1</v>
          </cell>
          <cell r="AI43">
            <v>16.600000000000001</v>
          </cell>
          <cell r="AJ43">
            <v>22.2</v>
          </cell>
          <cell r="AK43">
            <v>77</v>
          </cell>
          <cell r="AL43">
            <v>15.5</v>
          </cell>
          <cell r="AM43">
            <v>162.5</v>
          </cell>
          <cell r="AN43">
            <v>241.60000000000002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B45">
            <v>3887.9999999999991</v>
          </cell>
          <cell r="C45">
            <v>6.9999999999999991</v>
          </cell>
          <cell r="D45">
            <v>6.1</v>
          </cell>
          <cell r="E45">
            <v>5.7</v>
          </cell>
          <cell r="F45">
            <v>5.5</v>
          </cell>
          <cell r="G45">
            <v>10.6</v>
          </cell>
          <cell r="H45">
            <v>3.5</v>
          </cell>
          <cell r="I45">
            <v>1</v>
          </cell>
          <cell r="J45">
            <v>1.9</v>
          </cell>
          <cell r="K45">
            <v>7.4</v>
          </cell>
          <cell r="L45">
            <v>5.0999999999999996</v>
          </cell>
          <cell r="M45">
            <v>2.2999999999999998</v>
          </cell>
          <cell r="N45">
            <v>9.9</v>
          </cell>
          <cell r="O45">
            <v>1.5999999999999999</v>
          </cell>
          <cell r="P45">
            <v>14.299999999999999</v>
          </cell>
          <cell r="Q45">
            <v>6.1</v>
          </cell>
          <cell r="R45">
            <v>4.5999999999999996</v>
          </cell>
          <cell r="S45">
            <v>18</v>
          </cell>
          <cell r="T45">
            <v>9.6</v>
          </cell>
          <cell r="W45">
            <v>45.9</v>
          </cell>
          <cell r="X45">
            <v>31.700000000000003</v>
          </cell>
          <cell r="Y45">
            <v>1421.6</v>
          </cell>
          <cell r="Z45">
            <v>7.1999999999999993</v>
          </cell>
          <cell r="AA45">
            <v>11.8</v>
          </cell>
          <cell r="AB45">
            <v>25.9</v>
          </cell>
          <cell r="AC45">
            <v>6.4</v>
          </cell>
          <cell r="AD45">
            <v>13.3</v>
          </cell>
          <cell r="AE45">
            <v>47.2</v>
          </cell>
          <cell r="AF45">
            <v>1.2000000000000002</v>
          </cell>
          <cell r="AG45">
            <v>20.599999999999998</v>
          </cell>
          <cell r="AH45">
            <v>29.1</v>
          </cell>
          <cell r="AI45">
            <v>290.8</v>
          </cell>
          <cell r="AJ45">
            <v>648</v>
          </cell>
          <cell r="AK45">
            <v>3.6</v>
          </cell>
          <cell r="AL45">
            <v>1.2</v>
          </cell>
          <cell r="AM45">
            <v>1150.6999999999998</v>
          </cell>
          <cell r="AN45">
            <v>11.600000000000001</v>
          </cell>
        </row>
        <row r="46">
          <cell r="B46">
            <v>5202.6000000000004</v>
          </cell>
          <cell r="C46">
            <v>39.5</v>
          </cell>
          <cell r="D46">
            <v>35</v>
          </cell>
          <cell r="E46">
            <v>34.299999999999997</v>
          </cell>
          <cell r="F46">
            <v>33</v>
          </cell>
          <cell r="G46">
            <v>62.8</v>
          </cell>
          <cell r="H46">
            <v>20.100000000000001</v>
          </cell>
          <cell r="I46">
            <v>5.6</v>
          </cell>
          <cell r="J46">
            <v>10.7</v>
          </cell>
          <cell r="K46">
            <v>43.5</v>
          </cell>
          <cell r="L46">
            <v>30.1</v>
          </cell>
          <cell r="M46">
            <v>14.8</v>
          </cell>
          <cell r="N46">
            <v>61.1</v>
          </cell>
          <cell r="O46">
            <v>10.1</v>
          </cell>
          <cell r="P46">
            <v>84.7</v>
          </cell>
          <cell r="Q46">
            <v>37.099999999999994</v>
          </cell>
          <cell r="R46">
            <v>24.3</v>
          </cell>
          <cell r="S46">
            <v>105.9</v>
          </cell>
          <cell r="T46">
            <v>55.6</v>
          </cell>
          <cell r="W46">
            <v>271.8</v>
          </cell>
          <cell r="X46">
            <v>935.7</v>
          </cell>
          <cell r="Y46">
            <v>369.1</v>
          </cell>
          <cell r="Z46">
            <v>43.599999999999994</v>
          </cell>
          <cell r="AA46">
            <v>69.3</v>
          </cell>
          <cell r="AB46">
            <v>154.5</v>
          </cell>
          <cell r="AC46">
            <v>44.800000000000004</v>
          </cell>
          <cell r="AD46">
            <v>78.5</v>
          </cell>
          <cell r="AE46">
            <v>277.89999999999998</v>
          </cell>
          <cell r="AF46">
            <v>7</v>
          </cell>
          <cell r="AG46">
            <v>119.60000000000001</v>
          </cell>
          <cell r="AH46">
            <v>174</v>
          </cell>
          <cell r="AI46">
            <v>207.10000000000002</v>
          </cell>
          <cell r="AJ46">
            <v>152.10000000000002</v>
          </cell>
          <cell r="AK46">
            <v>1338.2</v>
          </cell>
          <cell r="AL46">
            <v>138.80000000000001</v>
          </cell>
          <cell r="AM46">
            <v>44.1</v>
          </cell>
          <cell r="AN46">
            <v>68.300000000000011</v>
          </cell>
        </row>
        <row r="47"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</row>
        <row r="48">
          <cell r="B48">
            <v>754559.39999999991</v>
          </cell>
          <cell r="C48">
            <v>38060.199999999997</v>
          </cell>
          <cell r="D48">
            <v>8272.5</v>
          </cell>
          <cell r="E48">
            <v>53911.799999999974</v>
          </cell>
          <cell r="F48">
            <v>14685.2</v>
          </cell>
          <cell r="G48">
            <v>15918.599999999999</v>
          </cell>
          <cell r="H48">
            <v>28535.699999999993</v>
          </cell>
          <cell r="I48">
            <v>8900.5000000000018</v>
          </cell>
          <cell r="J48">
            <v>1675.9000000000003</v>
          </cell>
          <cell r="K48">
            <v>20399.8</v>
          </cell>
          <cell r="L48">
            <v>27947.200000000001</v>
          </cell>
          <cell r="M48">
            <v>5994.9000000000005</v>
          </cell>
          <cell r="N48">
            <v>11792.199999999999</v>
          </cell>
          <cell r="O48">
            <v>8941.0000000000036</v>
          </cell>
          <cell r="P48">
            <v>46888.899999999994</v>
          </cell>
          <cell r="Q48">
            <v>12814.2</v>
          </cell>
          <cell r="R48">
            <v>42618.999999999993</v>
          </cell>
          <cell r="S48">
            <v>9961.2000000000007</v>
          </cell>
          <cell r="T48">
            <v>63079.499999999993</v>
          </cell>
          <cell r="W48">
            <v>102409.69999999998</v>
          </cell>
          <cell r="X48">
            <v>60448.1</v>
          </cell>
          <cell r="Y48">
            <v>12417.699999999999</v>
          </cell>
          <cell r="Z48">
            <v>5673.2</v>
          </cell>
          <cell r="AA48">
            <v>11591.199999999999</v>
          </cell>
          <cell r="AB48">
            <v>13299.1</v>
          </cell>
          <cell r="AC48">
            <v>10239.699999999999</v>
          </cell>
          <cell r="AD48">
            <v>14183.3</v>
          </cell>
          <cell r="AE48">
            <v>26776.799999999996</v>
          </cell>
          <cell r="AF48">
            <v>1367.2</v>
          </cell>
          <cell r="AG48">
            <v>9434.5</v>
          </cell>
          <cell r="AH48">
            <v>14662.500000000004</v>
          </cell>
          <cell r="AI48">
            <v>6324.0000000000009</v>
          </cell>
          <cell r="AJ48">
            <v>5690.3</v>
          </cell>
          <cell r="AK48">
            <v>22036</v>
          </cell>
          <cell r="AL48">
            <v>1742.5</v>
          </cell>
          <cell r="AM48">
            <v>7187.4</v>
          </cell>
          <cell r="AN48">
            <v>8677.9</v>
          </cell>
        </row>
        <row r="50">
          <cell r="B50">
            <v>591206.50000000012</v>
          </cell>
          <cell r="C50">
            <v>31568.500000000004</v>
          </cell>
          <cell r="D50">
            <v>5210.5000000000036</v>
          </cell>
          <cell r="E50">
            <v>30633.300000000007</v>
          </cell>
          <cell r="F50">
            <v>13163.3</v>
          </cell>
          <cell r="G50">
            <v>6836.8000000000011</v>
          </cell>
          <cell r="H50">
            <v>21635.9</v>
          </cell>
          <cell r="I50">
            <v>3871.0999999999985</v>
          </cell>
          <cell r="J50">
            <v>1232.5999999999992</v>
          </cell>
          <cell r="K50">
            <v>9973.799999999992</v>
          </cell>
          <cell r="L50">
            <v>12124.499999999995</v>
          </cell>
          <cell r="M50">
            <v>3987.5999999999967</v>
          </cell>
          <cell r="N50">
            <v>6717.7999999999975</v>
          </cell>
          <cell r="O50">
            <v>6601.0999999999985</v>
          </cell>
          <cell r="P50">
            <v>12912.499999999996</v>
          </cell>
          <cell r="Q50">
            <v>10138.400000000001</v>
          </cell>
          <cell r="R50">
            <v>18872.900000000016</v>
          </cell>
          <cell r="S50">
            <v>5040.0999999999995</v>
          </cell>
          <cell r="T50">
            <v>41626.100000000013</v>
          </cell>
          <cell r="W50">
            <v>50792.800000000017</v>
          </cell>
          <cell r="X50">
            <v>40601.899999999987</v>
          </cell>
          <cell r="Y50">
            <v>8595.2000000000025</v>
          </cell>
          <cell r="Z50">
            <v>4310.2999999999993</v>
          </cell>
          <cell r="AA50">
            <v>11828.900000000003</v>
          </cell>
          <cell r="AB50">
            <v>16229.199999999997</v>
          </cell>
          <cell r="AC50">
            <v>24107.3</v>
          </cell>
          <cell r="AD50">
            <v>54306.3</v>
          </cell>
          <cell r="AE50">
            <v>20946.800000000003</v>
          </cell>
          <cell r="AF50">
            <v>2669.4000000000005</v>
          </cell>
          <cell r="AG50">
            <v>5905.5999999999967</v>
          </cell>
          <cell r="AH50">
            <v>12899.599999999999</v>
          </cell>
          <cell r="AI50">
            <v>25210.5</v>
          </cell>
          <cell r="AJ50">
            <v>22916.5</v>
          </cell>
          <cell r="AK50">
            <v>23028.999999999996</v>
          </cell>
          <cell r="AL50">
            <v>6289</v>
          </cell>
          <cell r="AM50">
            <v>10343.700000000003</v>
          </cell>
          <cell r="AN50">
            <v>8077.7000000000007</v>
          </cell>
        </row>
        <row r="51">
          <cell r="B51">
            <v>1345765.9</v>
          </cell>
          <cell r="C51">
            <v>69628.7</v>
          </cell>
          <cell r="D51">
            <v>13483</v>
          </cell>
          <cell r="E51">
            <v>84545.1</v>
          </cell>
          <cell r="F51">
            <v>27848.5</v>
          </cell>
          <cell r="G51">
            <v>22755.4</v>
          </cell>
          <cell r="H51">
            <v>50171.6</v>
          </cell>
          <cell r="I51">
            <v>12771.6</v>
          </cell>
          <cell r="J51">
            <v>2908.5</v>
          </cell>
          <cell r="K51">
            <v>30373.599999999999</v>
          </cell>
          <cell r="L51">
            <v>40071.699999999997</v>
          </cell>
          <cell r="M51">
            <v>9982.5</v>
          </cell>
          <cell r="N51">
            <v>18510</v>
          </cell>
          <cell r="O51">
            <v>15542.099999999999</v>
          </cell>
          <cell r="P51">
            <v>59801.4</v>
          </cell>
          <cell r="Q51">
            <v>22952.6</v>
          </cell>
          <cell r="R51">
            <v>61491.9</v>
          </cell>
          <cell r="S51">
            <v>15001.300000000001</v>
          </cell>
          <cell r="T51">
            <v>104705.59999999999</v>
          </cell>
          <cell r="W51">
            <v>153202.50000000003</v>
          </cell>
          <cell r="X51">
            <v>101050</v>
          </cell>
          <cell r="Y51">
            <v>21012.9</v>
          </cell>
          <cell r="Z51">
            <v>9983.5</v>
          </cell>
          <cell r="AA51">
            <v>23420.100000000002</v>
          </cell>
          <cell r="AB51">
            <v>29528.3</v>
          </cell>
          <cell r="AC51">
            <v>34347</v>
          </cell>
          <cell r="AD51">
            <v>68489.600000000006</v>
          </cell>
          <cell r="AE51">
            <v>47723.600000000006</v>
          </cell>
          <cell r="AF51">
            <v>4036.6000000000004</v>
          </cell>
          <cell r="AG51">
            <v>15340.1</v>
          </cell>
          <cell r="AH51">
            <v>27562.1</v>
          </cell>
          <cell r="AI51">
            <v>31534.5</v>
          </cell>
          <cell r="AJ51">
            <v>28606.800000000003</v>
          </cell>
          <cell r="AK51">
            <v>45065</v>
          </cell>
          <cell r="AL51">
            <v>8031.5</v>
          </cell>
          <cell r="AM51">
            <v>17531.100000000002</v>
          </cell>
          <cell r="AN51">
            <v>16755.600000000002</v>
          </cell>
        </row>
        <row r="54">
          <cell r="B54">
            <v>219406.8</v>
          </cell>
          <cell r="C54">
            <v>4019.0000000000009</v>
          </cell>
          <cell r="D54">
            <v>4254.8999999999996</v>
          </cell>
          <cell r="E54">
            <v>4348.9000000000005</v>
          </cell>
          <cell r="F54">
            <v>7741.5</v>
          </cell>
          <cell r="G54">
            <v>2330.1999999999998</v>
          </cell>
          <cell r="H54">
            <v>663.40000000000009</v>
          </cell>
          <cell r="I54">
            <v>1272.1999999999998</v>
          </cell>
          <cell r="J54">
            <v>499.79999999999995</v>
          </cell>
          <cell r="K54">
            <v>3353.3999999999996</v>
          </cell>
          <cell r="L54">
            <v>5435.7</v>
          </cell>
          <cell r="M54">
            <v>1960.6000000000001</v>
          </cell>
          <cell r="N54">
            <v>2237</v>
          </cell>
          <cell r="O54">
            <v>2334.3999999999996</v>
          </cell>
          <cell r="P54">
            <v>8403.5</v>
          </cell>
          <cell r="Q54">
            <v>4692</v>
          </cell>
          <cell r="R54">
            <v>4869.5999999999995</v>
          </cell>
          <cell r="S54">
            <v>2783.6</v>
          </cell>
          <cell r="T54">
            <v>11644.1</v>
          </cell>
          <cell r="W54">
            <v>31279.4</v>
          </cell>
          <cell r="X54">
            <v>14296.100000000002</v>
          </cell>
          <cell r="Y54">
            <v>3148.3</v>
          </cell>
          <cell r="Z54">
            <v>2375</v>
          </cell>
          <cell r="AA54">
            <v>2746.1000000000004</v>
          </cell>
          <cell r="AB54">
            <v>6495.6</v>
          </cell>
          <cell r="AC54">
            <v>7933.2999999999993</v>
          </cell>
          <cell r="AD54">
            <v>1230.7</v>
          </cell>
          <cell r="AE54">
            <v>7271.2000000000007</v>
          </cell>
          <cell r="AF54">
            <v>1329.1999999999998</v>
          </cell>
          <cell r="AG54">
            <v>1772</v>
          </cell>
          <cell r="AH54">
            <v>7251.4</v>
          </cell>
          <cell r="AI54">
            <v>21872.9</v>
          </cell>
          <cell r="AJ54">
            <v>13709.099999999999</v>
          </cell>
          <cell r="AK54">
            <v>15275.000000000002</v>
          </cell>
          <cell r="AL54">
            <v>1391.2</v>
          </cell>
          <cell r="AM54">
            <v>2364.8999999999996</v>
          </cell>
          <cell r="AN54">
            <v>4821.6000000000004</v>
          </cell>
        </row>
        <row r="55">
          <cell r="B55">
            <v>182596.5</v>
          </cell>
          <cell r="C55">
            <v>3220.7000000000007</v>
          </cell>
          <cell r="D55">
            <v>3306.9</v>
          </cell>
          <cell r="E55">
            <v>3521.5</v>
          </cell>
          <cell r="F55">
            <v>6636.2</v>
          </cell>
          <cell r="G55">
            <v>1928.8</v>
          </cell>
          <cell r="H55">
            <v>590.70000000000005</v>
          </cell>
          <cell r="I55">
            <v>1042.0999999999999</v>
          </cell>
          <cell r="J55">
            <v>398.9</v>
          </cell>
          <cell r="K55">
            <v>2744</v>
          </cell>
          <cell r="L55">
            <v>4590.6000000000004</v>
          </cell>
          <cell r="M55">
            <v>1731.2</v>
          </cell>
          <cell r="N55">
            <v>1942.4</v>
          </cell>
          <cell r="O55">
            <v>1894.1999999999998</v>
          </cell>
          <cell r="P55">
            <v>6955.6</v>
          </cell>
          <cell r="Q55">
            <v>4054.0999999999995</v>
          </cell>
          <cell r="R55">
            <v>4012.2999999999997</v>
          </cell>
          <cell r="S55">
            <v>2236.3999999999996</v>
          </cell>
          <cell r="T55">
            <v>9807.0999999999985</v>
          </cell>
          <cell r="W55">
            <v>26507</v>
          </cell>
          <cell r="X55">
            <v>11958.5</v>
          </cell>
          <cell r="Y55">
            <v>2595.6999999999998</v>
          </cell>
          <cell r="Z55">
            <v>1915</v>
          </cell>
          <cell r="AA55">
            <v>2230.2000000000003</v>
          </cell>
          <cell r="AB55">
            <v>5395.5000000000009</v>
          </cell>
          <cell r="AC55">
            <v>6817.4</v>
          </cell>
          <cell r="AD55">
            <v>977.7</v>
          </cell>
          <cell r="AE55">
            <v>6252.7</v>
          </cell>
          <cell r="AF55">
            <v>1080.0999999999999</v>
          </cell>
          <cell r="AG55">
            <v>1497.8</v>
          </cell>
          <cell r="AH55">
            <v>5802</v>
          </cell>
          <cell r="AI55">
            <v>17809.400000000001</v>
          </cell>
          <cell r="AJ55">
            <v>10794.499999999998</v>
          </cell>
          <cell r="AK55">
            <v>12925.400000000001</v>
          </cell>
          <cell r="AL55">
            <v>1388.2</v>
          </cell>
          <cell r="AM55">
            <v>2009.5</v>
          </cell>
          <cell r="AN55">
            <v>4026.2000000000003</v>
          </cell>
        </row>
        <row r="56">
          <cell r="B56">
            <v>36810.300000000003</v>
          </cell>
          <cell r="C56">
            <v>798.3</v>
          </cell>
          <cell r="D56">
            <v>948</v>
          </cell>
          <cell r="E56">
            <v>827.4</v>
          </cell>
          <cell r="F56">
            <v>1105.3</v>
          </cell>
          <cell r="G56">
            <v>401.4</v>
          </cell>
          <cell r="H56">
            <v>72.7</v>
          </cell>
          <cell r="I56">
            <v>230.1</v>
          </cell>
          <cell r="J56">
            <v>100.9</v>
          </cell>
          <cell r="K56">
            <v>609.4</v>
          </cell>
          <cell r="L56">
            <v>845.1</v>
          </cell>
          <cell r="M56">
            <v>229.4</v>
          </cell>
          <cell r="N56">
            <v>294.60000000000002</v>
          </cell>
          <cell r="O56">
            <v>440.2</v>
          </cell>
          <cell r="P56">
            <v>1447.9</v>
          </cell>
          <cell r="Q56">
            <v>637.9</v>
          </cell>
          <cell r="R56">
            <v>857.3</v>
          </cell>
          <cell r="S56">
            <v>547.19999999999993</v>
          </cell>
          <cell r="T56">
            <v>1837</v>
          </cell>
          <cell r="W56">
            <v>4772.3999999999996</v>
          </cell>
          <cell r="X56">
            <v>2337.6000000000004</v>
          </cell>
          <cell r="Y56">
            <v>552.59999999999991</v>
          </cell>
          <cell r="Z56">
            <v>460</v>
          </cell>
          <cell r="AA56">
            <v>515.9</v>
          </cell>
          <cell r="AB56">
            <v>1100.1000000000001</v>
          </cell>
          <cell r="AC56">
            <v>1115.9000000000001</v>
          </cell>
          <cell r="AD56">
            <v>253</v>
          </cell>
          <cell r="AE56">
            <v>1018.5</v>
          </cell>
          <cell r="AF56">
            <v>249.1</v>
          </cell>
          <cell r="AG56">
            <v>274.2</v>
          </cell>
          <cell r="AH56">
            <v>1449.4</v>
          </cell>
          <cell r="AI56">
            <v>4063.5</v>
          </cell>
          <cell r="AJ56">
            <v>2914.6</v>
          </cell>
          <cell r="AK56">
            <v>2349.6</v>
          </cell>
          <cell r="AL56">
            <v>3</v>
          </cell>
          <cell r="AM56">
            <v>355.4</v>
          </cell>
          <cell r="AN56">
            <v>795.4</v>
          </cell>
        </row>
        <row r="57">
          <cell r="B57">
            <v>5391.5999999999985</v>
          </cell>
          <cell r="C57">
            <v>155.29999999999998</v>
          </cell>
          <cell r="D57">
            <v>485.09999999999997</v>
          </cell>
          <cell r="E57">
            <v>210.5</v>
          </cell>
          <cell r="F57">
            <v>60.900000000000006</v>
          </cell>
          <cell r="G57">
            <v>79.099999999999994</v>
          </cell>
          <cell r="H57">
            <v>38.1</v>
          </cell>
          <cell r="I57">
            <v>53.6</v>
          </cell>
          <cell r="J57">
            <v>22.6</v>
          </cell>
          <cell r="K57">
            <v>146.1</v>
          </cell>
          <cell r="L57">
            <v>124.3</v>
          </cell>
          <cell r="M57">
            <v>19.600000000000001</v>
          </cell>
          <cell r="N57">
            <v>30.4</v>
          </cell>
          <cell r="O57">
            <v>73.8</v>
          </cell>
          <cell r="P57">
            <v>144.19999999999999</v>
          </cell>
          <cell r="Q57">
            <v>41.499999999999993</v>
          </cell>
          <cell r="R57">
            <v>676.9</v>
          </cell>
          <cell r="S57">
            <v>71.599999999999994</v>
          </cell>
          <cell r="T57">
            <v>364.6</v>
          </cell>
          <cell r="W57">
            <v>595.9</v>
          </cell>
          <cell r="X57">
            <v>388.09999999999997</v>
          </cell>
          <cell r="Y57">
            <v>138.5</v>
          </cell>
          <cell r="Z57">
            <v>113.6</v>
          </cell>
          <cell r="AA57">
            <v>365.90000000000003</v>
          </cell>
          <cell r="AB57">
            <v>24.6</v>
          </cell>
          <cell r="AC57">
            <v>220</v>
          </cell>
          <cell r="AD57">
            <v>398.4</v>
          </cell>
          <cell r="AE57">
            <v>101.10000000000001</v>
          </cell>
          <cell r="AF57">
            <v>25.999999999999996</v>
          </cell>
          <cell r="AG57">
            <v>20.500000000000004</v>
          </cell>
          <cell r="AH57">
            <v>50</v>
          </cell>
          <cell r="AI57">
            <v>0.2</v>
          </cell>
          <cell r="AJ57">
            <v>4.2</v>
          </cell>
          <cell r="AK57">
            <v>20.100000000000001</v>
          </cell>
          <cell r="AL57">
            <v>0.5</v>
          </cell>
          <cell r="AM57">
            <v>16.299999999999997</v>
          </cell>
          <cell r="AN57">
            <v>109.49999999999999</v>
          </cell>
        </row>
        <row r="58">
          <cell r="B58">
            <v>6652.3</v>
          </cell>
          <cell r="C58">
            <v>6545.4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19.100000000000001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W58">
            <v>0</v>
          </cell>
          <cell r="X58">
            <v>56</v>
          </cell>
          <cell r="Y58">
            <v>0</v>
          </cell>
          <cell r="Z58">
            <v>31.8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</row>
        <row r="59">
          <cell r="B59">
            <v>271061.30364442524</v>
          </cell>
          <cell r="C59">
            <v>10409.072864095997</v>
          </cell>
          <cell r="D59">
            <v>460.34263326694702</v>
          </cell>
          <cell r="E59">
            <v>5345.9918961225612</v>
          </cell>
          <cell r="F59">
            <v>4598.8729389517894</v>
          </cell>
          <cell r="G59">
            <v>3983.4412491917874</v>
          </cell>
          <cell r="H59">
            <v>20934.400000000001</v>
          </cell>
          <cell r="I59">
            <v>2520.0167549670573</v>
          </cell>
          <cell r="J59">
            <v>709.9302866084364</v>
          </cell>
          <cell r="K59">
            <v>6159.7343105600812</v>
          </cell>
          <cell r="L59">
            <v>6226.7553886342812</v>
          </cell>
          <cell r="M59">
            <v>2007.3999999999967</v>
          </cell>
          <cell r="N59">
            <v>4429.1946004144074</v>
          </cell>
          <cell r="O59">
            <v>4185.220168967724</v>
          </cell>
          <cell r="P59">
            <v>4377.6535459463439</v>
          </cell>
          <cell r="Q59">
            <v>4780.6382882802027</v>
          </cell>
          <cell r="R59">
            <v>13326.400000000018</v>
          </cell>
          <cell r="S59">
            <v>2056.4726170588742</v>
          </cell>
          <cell r="T59">
            <v>20246.024506051115</v>
          </cell>
          <cell r="W59">
            <v>4825.9027654741758</v>
          </cell>
          <cell r="X59">
            <v>21875.387144719782</v>
          </cell>
          <cell r="Y59">
            <v>3910.0160693585935</v>
          </cell>
          <cell r="Z59">
            <v>1573.489363763628</v>
          </cell>
          <cell r="AA59">
            <v>7820.0367713284122</v>
          </cell>
          <cell r="AB59">
            <v>6578.2392102685471</v>
          </cell>
          <cell r="AC59">
            <v>15242.519565856255</v>
          </cell>
          <cell r="AD59">
            <v>51909.880365772078</v>
          </cell>
          <cell r="AE59">
            <v>5711.6064081234363</v>
          </cell>
          <cell r="AF59">
            <v>1267.9909579115135</v>
          </cell>
          <cell r="AG59">
            <v>1558.4038113465772</v>
          </cell>
          <cell r="AH59">
            <v>4190.0907426509384</v>
          </cell>
          <cell r="AI59">
            <v>3337.3999999999987</v>
          </cell>
          <cell r="AJ59">
            <v>4144.7576732726648</v>
          </cell>
          <cell r="AK59">
            <v>7164.0132607630621</v>
          </cell>
          <cell r="AL59">
            <v>4846.0256901709763</v>
          </cell>
          <cell r="AM59">
            <v>6918.6106454306919</v>
          </cell>
          <cell r="AN59">
            <v>1429.371149096326</v>
          </cell>
        </row>
        <row r="60">
          <cell r="B60">
            <v>101999.09635557473</v>
          </cell>
          <cell r="C60">
            <v>23530.527135904005</v>
          </cell>
          <cell r="D60">
            <v>10.157366733057152</v>
          </cell>
          <cell r="E60">
            <v>20727.908103877446</v>
          </cell>
          <cell r="F60">
            <v>762.02706104821016</v>
          </cell>
          <cell r="G60">
            <v>444.05875080821266</v>
          </cell>
          <cell r="H60">
            <v>0</v>
          </cell>
          <cell r="I60">
            <v>25.283245032941338</v>
          </cell>
          <cell r="J60">
            <v>0.26971339156289881</v>
          </cell>
          <cell r="K60">
            <v>314.56568943991061</v>
          </cell>
          <cell r="L60">
            <v>337.74461136571364</v>
          </cell>
          <cell r="M60">
            <v>0</v>
          </cell>
          <cell r="N60">
            <v>21.205399585590211</v>
          </cell>
          <cell r="O60">
            <v>7.6798310322745227</v>
          </cell>
          <cell r="P60">
            <v>6.2464540536508455</v>
          </cell>
          <cell r="Q60">
            <v>624.26171171979843</v>
          </cell>
          <cell r="R60">
            <v>0</v>
          </cell>
          <cell r="S60">
            <v>128.42738294112505</v>
          </cell>
          <cell r="T60">
            <v>9371.3754939488936</v>
          </cell>
          <cell r="W60">
            <v>14091.597234525841</v>
          </cell>
          <cell r="X60">
            <v>4098.3128552802063</v>
          </cell>
          <cell r="Y60">
            <v>1398.3839306414093</v>
          </cell>
          <cell r="Z60">
            <v>280.010636236371</v>
          </cell>
          <cell r="AA60">
            <v>896.86322867159151</v>
          </cell>
          <cell r="AB60">
            <v>3130.7607897314497</v>
          </cell>
          <cell r="AC60">
            <v>711.48043414374672</v>
          </cell>
          <cell r="AD60">
            <v>767.31963422792637</v>
          </cell>
          <cell r="AE60">
            <v>7862.8935918765692</v>
          </cell>
          <cell r="AF60">
            <v>46.209042088487301</v>
          </cell>
          <cell r="AG60">
            <v>2554.6961886534204</v>
          </cell>
          <cell r="AH60">
            <v>1408.1092573490598</v>
          </cell>
          <cell r="AI60">
            <v>0</v>
          </cell>
          <cell r="AJ60">
            <v>5058.442326727336</v>
          </cell>
          <cell r="AK60">
            <v>569.88673923693182</v>
          </cell>
          <cell r="AL60">
            <v>51.274309829023878</v>
          </cell>
          <cell r="AM60">
            <v>1043.8893545693102</v>
          </cell>
          <cell r="AN60">
            <v>1717.2288509036739</v>
          </cell>
        </row>
        <row r="61">
          <cell r="B61">
            <v>591206.50000000012</v>
          </cell>
          <cell r="C61">
            <v>31568.500000000004</v>
          </cell>
          <cell r="D61">
            <v>5210.5000000000036</v>
          </cell>
          <cell r="E61">
            <v>30633.300000000007</v>
          </cell>
          <cell r="F61">
            <v>13163.3</v>
          </cell>
          <cell r="G61">
            <v>6836.8000000000011</v>
          </cell>
          <cell r="H61">
            <v>21635.9</v>
          </cell>
          <cell r="I61">
            <v>3871.0999999999985</v>
          </cell>
          <cell r="J61">
            <v>1232.5999999999992</v>
          </cell>
          <cell r="K61">
            <v>9973.799999999992</v>
          </cell>
          <cell r="L61">
            <v>12124.499999999995</v>
          </cell>
          <cell r="M61">
            <v>3987.5999999999967</v>
          </cell>
          <cell r="N61">
            <v>6717.7999999999975</v>
          </cell>
          <cell r="O61">
            <v>6601.0999999999985</v>
          </cell>
          <cell r="P61">
            <v>12912.499999999996</v>
          </cell>
          <cell r="Q61">
            <v>10138.400000000001</v>
          </cell>
          <cell r="R61">
            <v>18872.900000000016</v>
          </cell>
          <cell r="S61">
            <v>5040.0999999999995</v>
          </cell>
          <cell r="T61">
            <v>41626.100000000013</v>
          </cell>
          <cell r="W61">
            <v>50792.800000000017</v>
          </cell>
          <cell r="X61">
            <v>40601.899999999987</v>
          </cell>
          <cell r="Y61">
            <v>8595.2000000000025</v>
          </cell>
          <cell r="Z61">
            <v>4310.2999999999993</v>
          </cell>
          <cell r="AA61">
            <v>11828.900000000003</v>
          </cell>
          <cell r="AB61">
            <v>16229.199999999997</v>
          </cell>
          <cell r="AC61">
            <v>24107.3</v>
          </cell>
          <cell r="AD61">
            <v>54306.3</v>
          </cell>
          <cell r="AE61">
            <v>20946.800000000003</v>
          </cell>
          <cell r="AF61">
            <v>2669.4000000000005</v>
          </cell>
          <cell r="AG61">
            <v>5905.5999999999967</v>
          </cell>
          <cell r="AH61">
            <v>12899.599999999999</v>
          </cell>
          <cell r="AI61">
            <v>25210.5</v>
          </cell>
          <cell r="AJ61">
            <v>22916.5</v>
          </cell>
          <cell r="AK61">
            <v>23028.999999999996</v>
          </cell>
          <cell r="AL61">
            <v>6289</v>
          </cell>
          <cell r="AM61">
            <v>10343.700000000003</v>
          </cell>
          <cell r="AN61">
            <v>8077.7000000000007</v>
          </cell>
        </row>
        <row r="63">
          <cell r="G63">
            <v>219406.8</v>
          </cell>
          <cell r="AB63">
            <v>591206.50000000012</v>
          </cell>
        </row>
        <row r="64">
          <cell r="G64">
            <v>5391.5999999999995</v>
          </cell>
          <cell r="AB64">
            <v>77006.89999999998</v>
          </cell>
        </row>
        <row r="65">
          <cell r="G65">
            <v>-6652.3</v>
          </cell>
          <cell r="AB65">
            <v>2424.1999999999989</v>
          </cell>
        </row>
        <row r="66">
          <cell r="G66">
            <v>373060.39999999997</v>
          </cell>
          <cell r="AB66">
            <v>-2494</v>
          </cell>
        </row>
        <row r="67">
          <cell r="G67">
            <v>591206.50000000012</v>
          </cell>
          <cell r="AB67">
            <v>668143.60000000021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IL RESURSE 2014 CURENTE"/>
      <sheetName val="CONT PROD SI EXPL 2014 CURENTE"/>
    </sheetNames>
    <sheetDataSet>
      <sheetData sheetId="0">
        <row r="12">
          <cell r="C12">
            <v>62739.899999999994</v>
          </cell>
        </row>
        <row r="49">
          <cell r="I49" t="str">
            <v>CT</v>
          </cell>
        </row>
        <row r="50">
          <cell r="I50" t="str">
            <v>CIF-FOB</v>
          </cell>
        </row>
        <row r="51">
          <cell r="I51" t="str">
            <v>Total</v>
          </cell>
        </row>
      </sheetData>
      <sheetData sheetId="1">
        <row r="11">
          <cell r="B11">
            <v>46500.5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showGridLines="0" showZeros="0" tabSelected="1" workbookViewId="0">
      <selection activeCell="B3" sqref="B3"/>
    </sheetView>
  </sheetViews>
  <sheetFormatPr defaultRowHeight="11.25" x14ac:dyDescent="0.2"/>
  <cols>
    <col min="1" max="1" width="5" style="194" customWidth="1"/>
    <col min="2" max="2" width="32.28515625" style="194" customWidth="1"/>
    <col min="3" max="3" width="8" style="102" customWidth="1"/>
    <col min="4" max="4" width="8.42578125" style="102" customWidth="1"/>
    <col min="5" max="5" width="8" style="102" customWidth="1"/>
    <col min="6" max="6" width="8.7109375" style="102" customWidth="1"/>
    <col min="7" max="7" width="14.140625" style="102" customWidth="1"/>
    <col min="8" max="8" width="9.42578125" style="102" customWidth="1"/>
    <col min="9" max="9" width="6.5703125" style="100" customWidth="1"/>
    <col min="10" max="10" width="9" style="102" customWidth="1"/>
    <col min="11" max="11" width="11.7109375" style="102" customWidth="1"/>
    <col min="12" max="12" width="0.7109375" style="102" customWidth="1"/>
    <col min="13" max="13" width="9.7109375" style="102" customWidth="1"/>
    <col min="14" max="14" width="11.85546875" style="102" customWidth="1"/>
    <col min="15" max="15" width="7.140625" style="102" customWidth="1"/>
    <col min="16" max="16" width="10.42578125" style="102" customWidth="1"/>
    <col min="17" max="17" width="9.42578125" style="102" customWidth="1"/>
    <col min="18" max="18" width="9.85546875" style="102" customWidth="1"/>
    <col min="19" max="19" width="8" style="102" customWidth="1"/>
    <col min="20" max="20" width="7.7109375" style="102" customWidth="1"/>
    <col min="21" max="21" width="9.7109375" style="102" customWidth="1"/>
    <col min="22" max="22" width="6.85546875" style="102" customWidth="1"/>
    <col min="23" max="23" width="8.28515625" style="102" customWidth="1"/>
    <col min="24" max="24" width="8" style="102" customWidth="1"/>
    <col min="25" max="25" width="8.28515625" style="102" customWidth="1"/>
    <col min="26" max="26" width="7.28515625" style="102" customWidth="1"/>
    <col min="27" max="27" width="8.140625" style="102" customWidth="1"/>
    <col min="28" max="28" width="8.28515625" style="102" customWidth="1"/>
    <col min="29" max="29" width="7.42578125" style="101" customWidth="1"/>
    <col min="30" max="30" width="8.28515625" style="101" customWidth="1"/>
    <col min="31" max="31" width="6.42578125" style="102" customWidth="1"/>
    <col min="32" max="16384" width="9.140625" style="196"/>
  </cols>
  <sheetData>
    <row r="1" spans="1:31" s="71" customFormat="1" ht="12" customHeight="1" x14ac:dyDescent="0.2">
      <c r="A1" s="76" t="s">
        <v>186</v>
      </c>
      <c r="B1" s="124"/>
      <c r="C1" s="70"/>
      <c r="D1" s="70"/>
      <c r="E1" s="70"/>
      <c r="F1" s="70"/>
      <c r="G1" s="70"/>
      <c r="H1" s="70"/>
      <c r="I1" s="76" t="s">
        <v>186</v>
      </c>
      <c r="J1" s="69"/>
      <c r="K1" s="70"/>
      <c r="L1" s="70"/>
      <c r="M1" s="70"/>
      <c r="N1" s="70"/>
      <c r="O1" s="70"/>
      <c r="P1" s="70"/>
      <c r="Q1" s="70"/>
      <c r="R1" s="70"/>
      <c r="S1" s="70"/>
      <c r="T1" s="76" t="s">
        <v>186</v>
      </c>
      <c r="U1" s="70"/>
      <c r="V1" s="70"/>
      <c r="W1" s="70"/>
      <c r="X1" s="70"/>
      <c r="Y1" s="70"/>
      <c r="Z1" s="70"/>
      <c r="AA1" s="70"/>
      <c r="AB1" s="70"/>
      <c r="AC1" s="125"/>
      <c r="AD1" s="125"/>
      <c r="AE1" s="70"/>
    </row>
    <row r="2" spans="1:31" s="71" customFormat="1" ht="12" customHeight="1" x14ac:dyDescent="0.2">
      <c r="A2" s="76" t="s">
        <v>65</v>
      </c>
      <c r="B2" s="126"/>
      <c r="C2" s="70"/>
      <c r="D2" s="70"/>
      <c r="E2" s="70"/>
      <c r="F2" s="70"/>
      <c r="G2" s="70"/>
      <c r="H2" s="70"/>
      <c r="I2" s="76" t="s">
        <v>65</v>
      </c>
      <c r="J2" s="69"/>
      <c r="K2" s="70"/>
      <c r="L2" s="70"/>
      <c r="M2" s="70"/>
      <c r="N2" s="70"/>
      <c r="O2" s="70"/>
      <c r="P2" s="70"/>
      <c r="Q2" s="70"/>
      <c r="R2" s="70"/>
      <c r="S2" s="70"/>
      <c r="T2" s="76" t="s">
        <v>65</v>
      </c>
      <c r="U2" s="70"/>
      <c r="V2" s="70"/>
      <c r="W2" s="70"/>
      <c r="X2" s="70"/>
      <c r="Y2" s="70"/>
      <c r="Z2" s="70"/>
      <c r="AA2" s="70"/>
      <c r="AB2" s="70"/>
      <c r="AC2" s="125"/>
      <c r="AD2" s="125"/>
      <c r="AE2" s="70"/>
    </row>
    <row r="3" spans="1:31" s="83" customFormat="1" ht="10.5" customHeight="1" x14ac:dyDescent="0.2">
      <c r="A3" s="127"/>
      <c r="B3" s="127"/>
      <c r="C3" s="79"/>
      <c r="D3" s="79"/>
      <c r="E3" s="79"/>
      <c r="F3" s="79"/>
      <c r="G3" s="79"/>
      <c r="H3" s="79" t="s">
        <v>67</v>
      </c>
      <c r="I3" s="127"/>
      <c r="J3" s="79"/>
      <c r="K3" s="79"/>
      <c r="L3" s="79"/>
      <c r="M3" s="79"/>
      <c r="N3" s="79"/>
      <c r="O3" s="79"/>
      <c r="P3" s="79"/>
      <c r="Q3" s="79"/>
      <c r="R3" s="79"/>
      <c r="S3" s="79" t="s">
        <v>67</v>
      </c>
      <c r="T3" s="79"/>
      <c r="U3" s="79"/>
      <c r="V3" s="79"/>
      <c r="W3" s="79"/>
      <c r="X3" s="79"/>
      <c r="Y3" s="79"/>
      <c r="Z3" s="79"/>
      <c r="AA3" s="79"/>
      <c r="AB3" s="79"/>
      <c r="AE3" s="79" t="s">
        <v>67</v>
      </c>
    </row>
    <row r="4" spans="1:31" s="135" customFormat="1" ht="9.9499999999999993" customHeight="1" x14ac:dyDescent="0.2">
      <c r="A4" s="128"/>
      <c r="B4" s="128"/>
      <c r="C4" s="129" t="s">
        <v>68</v>
      </c>
      <c r="D4" s="130"/>
      <c r="E4" s="131"/>
      <c r="F4" s="130"/>
      <c r="G4" s="132"/>
      <c r="H4" s="132"/>
      <c r="I4" s="129"/>
      <c r="J4" s="132"/>
      <c r="K4" s="129" t="s">
        <v>68</v>
      </c>
      <c r="L4" s="107"/>
      <c r="M4" s="107"/>
      <c r="N4" s="133"/>
      <c r="O4" s="107"/>
      <c r="P4" s="107"/>
      <c r="Q4" s="134"/>
      <c r="R4" s="107"/>
      <c r="S4" s="107"/>
      <c r="T4" s="107"/>
      <c r="U4" s="107"/>
      <c r="V4" s="107"/>
      <c r="W4" s="107"/>
      <c r="X4" s="107"/>
      <c r="Y4" s="107" t="s">
        <v>86</v>
      </c>
      <c r="Z4" s="107"/>
      <c r="AA4" s="107"/>
      <c r="AB4" s="132"/>
      <c r="AC4" s="107"/>
      <c r="AD4" s="107"/>
      <c r="AE4" s="107"/>
    </row>
    <row r="5" spans="1:31" s="142" customFormat="1" ht="9.9499999999999993" customHeight="1" x14ac:dyDescent="0.2">
      <c r="A5" s="136"/>
      <c r="B5" s="136"/>
      <c r="C5" s="106" t="s">
        <v>69</v>
      </c>
      <c r="D5" s="106" t="s">
        <v>71</v>
      </c>
      <c r="E5" s="137" t="s">
        <v>75</v>
      </c>
      <c r="F5" s="105" t="s">
        <v>77</v>
      </c>
      <c r="G5" s="138" t="s">
        <v>81</v>
      </c>
      <c r="H5" s="138" t="s">
        <v>85</v>
      </c>
      <c r="I5" s="139"/>
      <c r="J5" s="138" t="s">
        <v>85</v>
      </c>
      <c r="K5" s="218" t="s">
        <v>87</v>
      </c>
      <c r="L5" s="140"/>
      <c r="M5" s="219" t="s">
        <v>88</v>
      </c>
      <c r="N5" s="219"/>
      <c r="O5" s="219"/>
      <c r="P5" s="219"/>
      <c r="Q5" s="220" t="s">
        <v>167</v>
      </c>
      <c r="R5" s="107" t="s">
        <v>95</v>
      </c>
      <c r="S5" s="141"/>
      <c r="T5" s="106" t="s">
        <v>97</v>
      </c>
      <c r="U5" s="219" t="s">
        <v>101</v>
      </c>
      <c r="V5" s="219"/>
      <c r="W5" s="219"/>
      <c r="X5" s="219"/>
      <c r="Y5" s="219"/>
      <c r="Z5" s="219"/>
      <c r="AA5" s="107" t="s">
        <v>110</v>
      </c>
      <c r="AB5" s="220" t="s">
        <v>118</v>
      </c>
      <c r="AC5" s="107" t="s">
        <v>114</v>
      </c>
      <c r="AE5" s="141"/>
    </row>
    <row r="6" spans="1:31" s="142" customFormat="1" ht="9.9499999999999993" customHeight="1" x14ac:dyDescent="0.2">
      <c r="A6" s="136"/>
      <c r="B6" s="136"/>
      <c r="C6" s="106" t="s">
        <v>70</v>
      </c>
      <c r="D6" s="106" t="s">
        <v>72</v>
      </c>
      <c r="E6" s="143" t="s">
        <v>62</v>
      </c>
      <c r="F6" s="144" t="s">
        <v>78</v>
      </c>
      <c r="G6" s="138" t="s">
        <v>82</v>
      </c>
      <c r="H6" s="138" t="s">
        <v>70</v>
      </c>
      <c r="I6" s="139"/>
      <c r="J6" s="138" t="s">
        <v>70</v>
      </c>
      <c r="K6" s="218"/>
      <c r="L6" s="145"/>
      <c r="M6" s="105" t="s">
        <v>89</v>
      </c>
      <c r="N6" s="144" t="s">
        <v>92</v>
      </c>
      <c r="O6" s="105" t="s">
        <v>94</v>
      </c>
      <c r="P6" s="106" t="s">
        <v>48</v>
      </c>
      <c r="Q6" s="221"/>
      <c r="R6" s="105" t="s">
        <v>96</v>
      </c>
      <c r="S6" s="141" t="s">
        <v>0</v>
      </c>
      <c r="T6" s="106" t="s">
        <v>98</v>
      </c>
      <c r="U6" s="107" t="s">
        <v>102</v>
      </c>
      <c r="V6" s="107" t="s">
        <v>102</v>
      </c>
      <c r="W6" s="219" t="s">
        <v>106</v>
      </c>
      <c r="X6" s="219"/>
      <c r="Y6" s="219"/>
      <c r="Z6" s="141" t="s">
        <v>0</v>
      </c>
      <c r="AA6" s="106" t="s">
        <v>111</v>
      </c>
      <c r="AB6" s="221"/>
      <c r="AC6" s="106" t="s">
        <v>115</v>
      </c>
      <c r="AD6" s="141" t="s">
        <v>0</v>
      </c>
      <c r="AE6" s="141"/>
    </row>
    <row r="7" spans="1:31" s="142" customFormat="1" ht="9.9499999999999993" customHeight="1" x14ac:dyDescent="0.2">
      <c r="A7" s="214" t="s">
        <v>66</v>
      </c>
      <c r="B7" s="136"/>
      <c r="C7" s="141"/>
      <c r="D7" s="106" t="s">
        <v>73</v>
      </c>
      <c r="E7" s="106" t="s">
        <v>76</v>
      </c>
      <c r="F7" s="105" t="s">
        <v>79</v>
      </c>
      <c r="G7" s="105" t="s">
        <v>83</v>
      </c>
      <c r="H7" s="147"/>
      <c r="I7" s="214" t="s">
        <v>66</v>
      </c>
      <c r="J7" s="148"/>
      <c r="K7" s="218"/>
      <c r="L7" s="149"/>
      <c r="M7" s="144" t="s">
        <v>90</v>
      </c>
      <c r="N7" s="105" t="s">
        <v>93</v>
      </c>
      <c r="O7" s="147"/>
      <c r="P7" s="105" t="s">
        <v>90</v>
      </c>
      <c r="Q7" s="221"/>
      <c r="R7" s="144" t="s">
        <v>91</v>
      </c>
      <c r="S7" s="147"/>
      <c r="T7" s="106" t="s">
        <v>99</v>
      </c>
      <c r="U7" s="106" t="s">
        <v>103</v>
      </c>
      <c r="V7" s="106" t="s">
        <v>105</v>
      </c>
      <c r="W7" s="107" t="s">
        <v>107</v>
      </c>
      <c r="X7" s="107" t="s">
        <v>109</v>
      </c>
      <c r="Y7" s="150" t="s">
        <v>0</v>
      </c>
      <c r="Z7" s="141"/>
      <c r="AA7" s="106" t="s">
        <v>112</v>
      </c>
      <c r="AB7" s="221"/>
      <c r="AC7" s="106" t="s">
        <v>116</v>
      </c>
      <c r="AD7" s="141"/>
      <c r="AE7" s="216" t="s">
        <v>66</v>
      </c>
    </row>
    <row r="8" spans="1:31" s="142" customFormat="1" ht="9.9499999999999993" customHeight="1" x14ac:dyDescent="0.2">
      <c r="A8" s="214"/>
      <c r="B8" s="136"/>
      <c r="D8" s="106" t="s">
        <v>74</v>
      </c>
      <c r="E8" s="144" t="s">
        <v>70</v>
      </c>
      <c r="F8" s="106" t="s">
        <v>80</v>
      </c>
      <c r="G8" s="106" t="s">
        <v>84</v>
      </c>
      <c r="I8" s="214"/>
      <c r="K8" s="218"/>
      <c r="L8" s="148"/>
      <c r="M8" s="105" t="s">
        <v>91</v>
      </c>
      <c r="N8" s="151"/>
      <c r="O8" s="148"/>
      <c r="P8" s="144" t="s">
        <v>91</v>
      </c>
      <c r="Q8" s="221"/>
      <c r="S8" s="148"/>
      <c r="T8" s="106" t="s">
        <v>100</v>
      </c>
      <c r="U8" s="106" t="s">
        <v>104</v>
      </c>
      <c r="V8" s="141"/>
      <c r="W8" s="106" t="s">
        <v>108</v>
      </c>
      <c r="X8" s="106" t="s">
        <v>108</v>
      </c>
      <c r="Y8" s="141"/>
      <c r="Z8" s="141"/>
      <c r="AA8" s="152" t="s">
        <v>113</v>
      </c>
      <c r="AB8" s="221"/>
      <c r="AC8" s="106" t="s">
        <v>117</v>
      </c>
      <c r="AD8" s="141"/>
      <c r="AE8" s="216"/>
    </row>
    <row r="9" spans="1:31" s="142" customFormat="1" ht="9.9499999999999993" customHeight="1" x14ac:dyDescent="0.2">
      <c r="A9" s="214"/>
      <c r="B9" s="136"/>
      <c r="C9" s="141"/>
      <c r="D9" s="141"/>
      <c r="E9" s="148"/>
      <c r="F9" s="148"/>
      <c r="H9" s="147"/>
      <c r="I9" s="214"/>
      <c r="J9" s="147"/>
      <c r="K9" s="147"/>
      <c r="L9" s="147"/>
      <c r="M9" s="147"/>
      <c r="N9" s="147"/>
      <c r="O9" s="147"/>
      <c r="P9" s="147"/>
      <c r="Q9" s="153"/>
      <c r="R9" s="147"/>
      <c r="S9" s="147"/>
      <c r="T9" s="141"/>
      <c r="U9" s="141"/>
      <c r="V9" s="141"/>
      <c r="W9" s="141"/>
      <c r="X9" s="141"/>
      <c r="Y9" s="141"/>
      <c r="Z9" s="141"/>
      <c r="AA9" s="151"/>
      <c r="AB9" s="221"/>
      <c r="AC9" s="141"/>
      <c r="AD9" s="141"/>
      <c r="AE9" s="216"/>
    </row>
    <row r="10" spans="1:31" s="142" customFormat="1" ht="9.9499999999999993" customHeight="1" x14ac:dyDescent="0.2">
      <c r="A10" s="214"/>
      <c r="B10" s="136"/>
      <c r="C10" s="141"/>
      <c r="D10" s="141"/>
      <c r="E10" s="148"/>
      <c r="F10" s="148"/>
      <c r="H10" s="147"/>
      <c r="I10" s="214"/>
      <c r="J10" s="147"/>
      <c r="K10" s="147"/>
      <c r="L10" s="147"/>
      <c r="M10" s="147"/>
      <c r="N10" s="147"/>
      <c r="O10" s="147"/>
      <c r="P10" s="147"/>
      <c r="R10" s="147"/>
      <c r="S10" s="147"/>
      <c r="T10" s="141"/>
      <c r="U10" s="141"/>
      <c r="V10" s="141"/>
      <c r="W10" s="141"/>
      <c r="X10" s="141"/>
      <c r="Y10" s="141"/>
      <c r="Z10" s="141"/>
      <c r="AA10" s="151"/>
      <c r="AB10" s="151"/>
      <c r="AC10" s="141"/>
      <c r="AD10" s="141"/>
      <c r="AE10" s="216"/>
    </row>
    <row r="11" spans="1:31" s="142" customFormat="1" ht="9.9499999999999993" customHeight="1" x14ac:dyDescent="0.2">
      <c r="A11" s="215"/>
      <c r="B11" s="154" t="s">
        <v>1</v>
      </c>
      <c r="C11" s="155" t="s">
        <v>2</v>
      </c>
      <c r="D11" s="155" t="s">
        <v>3</v>
      </c>
      <c r="E11" s="156" t="s">
        <v>4</v>
      </c>
      <c r="F11" s="157" t="s">
        <v>5</v>
      </c>
      <c r="G11" s="158"/>
      <c r="H11" s="157" t="s">
        <v>63</v>
      </c>
      <c r="I11" s="215"/>
      <c r="J11" s="157" t="s">
        <v>63</v>
      </c>
      <c r="K11" s="157" t="s">
        <v>6</v>
      </c>
      <c r="L11" s="157"/>
      <c r="M11" s="157" t="s">
        <v>7</v>
      </c>
      <c r="N11" s="157" t="s">
        <v>19</v>
      </c>
      <c r="O11" s="157" t="s">
        <v>8</v>
      </c>
      <c r="P11" s="157" t="s">
        <v>18</v>
      </c>
      <c r="Q11" s="157"/>
      <c r="R11" s="157" t="s">
        <v>9</v>
      </c>
      <c r="S11" s="157"/>
      <c r="T11" s="155" t="s">
        <v>10</v>
      </c>
      <c r="U11" s="155" t="s">
        <v>11</v>
      </c>
      <c r="V11" s="155" t="s">
        <v>12</v>
      </c>
      <c r="W11" s="155" t="s">
        <v>11</v>
      </c>
      <c r="X11" s="155" t="s">
        <v>13</v>
      </c>
      <c r="Y11" s="155"/>
      <c r="Z11" s="155" t="s">
        <v>14</v>
      </c>
      <c r="AA11" s="155" t="s">
        <v>15</v>
      </c>
      <c r="AB11" s="158" t="s">
        <v>16</v>
      </c>
      <c r="AC11" s="155" t="s">
        <v>17</v>
      </c>
      <c r="AD11" s="155"/>
      <c r="AE11" s="217"/>
    </row>
    <row r="12" spans="1:31" s="142" customFormat="1" ht="3" customHeight="1" x14ac:dyDescent="0.2">
      <c r="A12" s="146"/>
      <c r="B12" s="136"/>
      <c r="C12" s="141"/>
      <c r="D12" s="141"/>
      <c r="E12" s="148"/>
      <c r="F12" s="147"/>
      <c r="H12" s="147"/>
      <c r="I12" s="146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1"/>
      <c r="U12" s="141"/>
      <c r="V12" s="141"/>
      <c r="W12" s="141"/>
      <c r="X12" s="141"/>
      <c r="Y12" s="141"/>
      <c r="Z12" s="141"/>
      <c r="AA12" s="141"/>
      <c r="AC12" s="141"/>
      <c r="AD12" s="141"/>
      <c r="AE12" s="146"/>
    </row>
    <row r="13" spans="1:31" s="163" customFormat="1" ht="11.25" customHeight="1" x14ac:dyDescent="0.2">
      <c r="A13" s="159" t="s">
        <v>25</v>
      </c>
      <c r="B13" s="160" t="s">
        <v>119</v>
      </c>
      <c r="C13" s="87">
        <f>+'[1]ECHIL RESURSE 2014 CURENTE'!C12</f>
        <v>62739.899999999994</v>
      </c>
      <c r="D13" s="87">
        <f>+'[1]ECHIL RESURSE 2014 CURENTE'!D12</f>
        <v>5277.4000000000005</v>
      </c>
      <c r="E13" s="87">
        <f>+'[1]ECHIL RESURSE 2014 CURENTE'!E12</f>
        <v>1611.3999999999999</v>
      </c>
      <c r="F13" s="87">
        <f>+'[1]ECHIL RESURSE 2014 CURENTE'!F12</f>
        <v>69628.7</v>
      </c>
      <c r="G13" s="87">
        <f>+'[1]ECHIL RESURSE 2014 CURENTE'!G12</f>
        <v>-1.2</v>
      </c>
      <c r="H13" s="87">
        <f>+'[1]ECHIL RESURSE 2014 CURENTE'!H12</f>
        <v>69627.5</v>
      </c>
      <c r="I13" s="159" t="s">
        <v>25</v>
      </c>
      <c r="J13" s="161">
        <f>+'[1]ECHIL RESURSE 2014 CURENTE'!J12</f>
        <v>69627.5</v>
      </c>
      <c r="K13" s="161">
        <f>+'[1]ECHIL RESURSE 2014 CURENTE'!K12</f>
        <v>7989.3999999999987</v>
      </c>
      <c r="L13" s="161">
        <f>+'[1]ECHIL RESURSE 2014 CURENTE'!L12</f>
        <v>0</v>
      </c>
      <c r="M13" s="161">
        <f>+'[1]ECHIL RESURSE 2014 CURENTE'!M12</f>
        <v>21.6</v>
      </c>
      <c r="N13" s="161">
        <f>+'[1]ECHIL RESURSE 2014 CURENTE'!N12</f>
        <v>3.600000000000001</v>
      </c>
      <c r="O13" s="161">
        <f>+'[1]ECHIL RESURSE 2014 CURENTE'!O12</f>
        <v>2128.1</v>
      </c>
      <c r="P13" s="161">
        <f>+'[1]ECHIL RESURSE 2014 CURENTE'!P12</f>
        <v>2153.3000000000002</v>
      </c>
      <c r="Q13" s="161">
        <f>+'[1]ECHIL RESURSE 2014 CURENTE'!Q12</f>
        <v>15819</v>
      </c>
      <c r="R13" s="161">
        <f>+'[1]ECHIL RESURSE 2014 CURENTE'!R12</f>
        <v>0.3</v>
      </c>
      <c r="S13" s="161">
        <f>+'[1]ECHIL RESURSE 2014 CURENTE'!S12</f>
        <v>95589.5</v>
      </c>
      <c r="T13" s="161">
        <f>+'[1]ECHIL RESURSE 2014 CURENTE'!T12</f>
        <v>46500.500000000007</v>
      </c>
      <c r="U13" s="161">
        <f>+'[1]ECHIL RESURSE 2014 CURENTE'!U12</f>
        <v>30278.7</v>
      </c>
      <c r="V13" s="161">
        <f>+'[1]ECHIL RESURSE 2014 CURENTE'!V12</f>
        <v>0</v>
      </c>
      <c r="W13" s="161">
        <f>+'[1]ECHIL RESURSE 2014 CURENTE'!W12</f>
        <v>7.6</v>
      </c>
      <c r="X13" s="161">
        <f>+'[1]ECHIL RESURSE 2014 CURENTE'!X12</f>
        <v>1611.3999999999999</v>
      </c>
      <c r="Y13" s="161">
        <f>+'[1]ECHIL RESURSE 2014 CURENTE'!Y12</f>
        <v>1618.9999999999998</v>
      </c>
      <c r="Z13" s="161">
        <f>+'[1]ECHIL RESURSE 2014 CURENTE'!Z12</f>
        <v>31897.7</v>
      </c>
      <c r="AA13" s="161">
        <f>+'[1]ECHIL RESURSE 2014 CURENTE'!AA12</f>
        <v>344.4</v>
      </c>
      <c r="AB13" s="161">
        <f>+'[1]ECHIL RESURSE 2014 CURENTE'!AB12</f>
        <v>15771.899999999998</v>
      </c>
      <c r="AC13" s="161">
        <f>+'[1]ECHIL RESURSE 2014 CURENTE'!AC12</f>
        <v>1074.9999999999998</v>
      </c>
      <c r="AD13" s="161">
        <f>+'[1]ECHIL RESURSE 2014 CURENTE'!AD12</f>
        <v>95589.500000000015</v>
      </c>
      <c r="AE13" s="162" t="s">
        <v>25</v>
      </c>
    </row>
    <row r="14" spans="1:31" s="163" customFormat="1" ht="10.5" customHeight="1" x14ac:dyDescent="0.2">
      <c r="A14" s="159" t="s">
        <v>26</v>
      </c>
      <c r="B14" s="164" t="s">
        <v>120</v>
      </c>
      <c r="C14" s="87">
        <f>+'[1]ECHIL RESURSE 2014 CURENTE'!C13</f>
        <v>13527.2</v>
      </c>
      <c r="D14" s="87">
        <f>+'[1]ECHIL RESURSE 2014 CURENTE'!D13</f>
        <v>0</v>
      </c>
      <c r="E14" s="87">
        <f>+'[1]ECHIL RESURSE 2014 CURENTE'!E13</f>
        <v>-44.199999999999996</v>
      </c>
      <c r="F14" s="87">
        <f>+'[1]ECHIL RESURSE 2014 CURENTE'!F13</f>
        <v>13483</v>
      </c>
      <c r="G14" s="87">
        <f>+'[1]ECHIL RESURSE 2014 CURENTE'!G13</f>
        <v>0</v>
      </c>
      <c r="H14" s="87">
        <f>+'[1]ECHIL RESURSE 2014 CURENTE'!H13</f>
        <v>13483</v>
      </c>
      <c r="I14" s="159" t="s">
        <v>26</v>
      </c>
      <c r="J14" s="161">
        <f>+'[1]ECHIL RESURSE 2014 CURENTE'!J13</f>
        <v>13483</v>
      </c>
      <c r="K14" s="161">
        <f>+'[1]ECHIL RESURSE 2014 CURENTE'!K13</f>
        <v>18330.8</v>
      </c>
      <c r="L14" s="161">
        <f>+'[1]ECHIL RESURSE 2014 CURENTE'!L13</f>
        <v>0</v>
      </c>
      <c r="M14" s="161">
        <f>+'[1]ECHIL RESURSE 2014 CURENTE'!M13</f>
        <v>188.89999999999995</v>
      </c>
      <c r="N14" s="161">
        <f>+'[1]ECHIL RESURSE 2014 CURENTE'!N13</f>
        <v>12.4</v>
      </c>
      <c r="O14" s="161">
        <f>+'[1]ECHIL RESURSE 2014 CURENTE'!O13</f>
        <v>722.50000000000011</v>
      </c>
      <c r="P14" s="161">
        <f>+'[1]ECHIL RESURSE 2014 CURENTE'!P13</f>
        <v>923.8</v>
      </c>
      <c r="Q14" s="161">
        <f>+'[1]ECHIL RESURSE 2014 CURENTE'!Q13</f>
        <v>13072.300000000001</v>
      </c>
      <c r="R14" s="161">
        <f>+'[1]ECHIL RESURSE 2014 CURENTE'!R13</f>
        <v>-0.3</v>
      </c>
      <c r="S14" s="161">
        <f>+'[1]ECHIL RESURSE 2014 CURENTE'!S13</f>
        <v>45809.599999999991</v>
      </c>
      <c r="T14" s="161">
        <f>+'[1]ECHIL RESURSE 2014 CURENTE'!T13</f>
        <v>39670.999999999993</v>
      </c>
      <c r="U14" s="161">
        <f>+'[1]ECHIL RESURSE 2014 CURENTE'!U13</f>
        <v>2193.1</v>
      </c>
      <c r="V14" s="161">
        <f>+'[1]ECHIL RESURSE 2014 CURENTE'!V13</f>
        <v>0</v>
      </c>
      <c r="W14" s="161">
        <f>+'[1]ECHIL RESURSE 2014 CURENTE'!W13</f>
        <v>0</v>
      </c>
      <c r="X14" s="161">
        <f>+'[1]ECHIL RESURSE 2014 CURENTE'!X13</f>
        <v>-44.199999999999996</v>
      </c>
      <c r="Y14" s="161">
        <f>+'[1]ECHIL RESURSE 2014 CURENTE'!Y13</f>
        <v>-44.199999999999996</v>
      </c>
      <c r="Z14" s="161">
        <f>+'[1]ECHIL RESURSE 2014 CURENTE'!Z13</f>
        <v>2148.8999999999996</v>
      </c>
      <c r="AA14" s="161">
        <f>+'[1]ECHIL RESURSE 2014 CURENTE'!AA13</f>
        <v>3096.8</v>
      </c>
      <c r="AB14" s="161">
        <f>+'[1]ECHIL RESURSE 2014 CURENTE'!AB13</f>
        <v>1387.5</v>
      </c>
      <c r="AC14" s="161">
        <f>+'[1]ECHIL RESURSE 2014 CURENTE'!AC13</f>
        <v>-494.6</v>
      </c>
      <c r="AD14" s="161">
        <f>+'[1]ECHIL RESURSE 2014 CURENTE'!AD13</f>
        <v>45809.599999999999</v>
      </c>
      <c r="AE14" s="162" t="s">
        <v>26</v>
      </c>
    </row>
    <row r="15" spans="1:31" s="163" customFormat="1" ht="11.25" customHeight="1" x14ac:dyDescent="0.2">
      <c r="A15" s="159" t="s">
        <v>27</v>
      </c>
      <c r="B15" s="164" t="s">
        <v>121</v>
      </c>
      <c r="C15" s="87">
        <f>+'[1]ECHIL RESURSE 2014 CURENTE'!C14</f>
        <v>49524.6</v>
      </c>
      <c r="D15" s="87">
        <f>+'[1]ECHIL RESURSE 2014 CURENTE'!D14</f>
        <v>35019.4</v>
      </c>
      <c r="E15" s="87">
        <f>+'[1]ECHIL RESURSE 2014 CURENTE'!E14</f>
        <v>1.1000000000000001</v>
      </c>
      <c r="F15" s="87">
        <f>+'[1]ECHIL RESURSE 2014 CURENTE'!F14</f>
        <v>84545.1</v>
      </c>
      <c r="G15" s="87">
        <f>+'[1]ECHIL RESURSE 2014 CURENTE'!G14</f>
        <v>57.7</v>
      </c>
      <c r="H15" s="87">
        <f>+'[1]ECHIL RESURSE 2014 CURENTE'!H14</f>
        <v>84602.8</v>
      </c>
      <c r="I15" s="159" t="s">
        <v>27</v>
      </c>
      <c r="J15" s="161">
        <f>+'[1]ECHIL RESURSE 2014 CURENTE'!J14</f>
        <v>84602.8</v>
      </c>
      <c r="K15" s="161">
        <f>+'[1]ECHIL RESURSE 2014 CURENTE'!K14</f>
        <v>15415.499999999998</v>
      </c>
      <c r="L15" s="161">
        <f>+'[1]ECHIL RESURSE 2014 CURENTE'!L14</f>
        <v>0</v>
      </c>
      <c r="M15" s="161">
        <f>+'[1]ECHIL RESURSE 2014 CURENTE'!M14</f>
        <v>9541.1</v>
      </c>
      <c r="N15" s="161">
        <f>+'[1]ECHIL RESURSE 2014 CURENTE'!N14</f>
        <v>1100.3999999999999</v>
      </c>
      <c r="O15" s="161">
        <f>+'[1]ECHIL RESURSE 2014 CURENTE'!O14</f>
        <v>3821.2000000000003</v>
      </c>
      <c r="P15" s="161">
        <f>+'[1]ECHIL RESURSE 2014 CURENTE'!P14</f>
        <v>14462.7</v>
      </c>
      <c r="Q15" s="161">
        <f>+'[1]ECHIL RESURSE 2014 CURENTE'!Q14</f>
        <v>43763.999999999985</v>
      </c>
      <c r="R15" s="161">
        <f>+'[1]ECHIL RESURSE 2014 CURENTE'!R14</f>
        <v>0</v>
      </c>
      <c r="S15" s="161">
        <f>+'[1]ECHIL RESURSE 2014 CURENTE'!S14</f>
        <v>158245</v>
      </c>
      <c r="T15" s="161">
        <f>+'[1]ECHIL RESURSE 2014 CURENTE'!T14</f>
        <v>40368.500000000015</v>
      </c>
      <c r="U15" s="161">
        <f>+'[1]ECHIL RESURSE 2014 CURENTE'!U14</f>
        <v>106243.7</v>
      </c>
      <c r="V15" s="161">
        <f>+'[1]ECHIL RESURSE 2014 CURENTE'!V14</f>
        <v>0</v>
      </c>
      <c r="W15" s="161">
        <f>+'[1]ECHIL RESURSE 2014 CURENTE'!W14</f>
        <v>1182.6999999999998</v>
      </c>
      <c r="X15" s="161">
        <f>+'[1]ECHIL RESURSE 2014 CURENTE'!X14</f>
        <v>1.1000000000000001</v>
      </c>
      <c r="Y15" s="161">
        <f>+'[1]ECHIL RESURSE 2014 CURENTE'!Y14</f>
        <v>1183.7999999999997</v>
      </c>
      <c r="Z15" s="161">
        <f>+'[1]ECHIL RESURSE 2014 CURENTE'!Z14</f>
        <v>107427.5</v>
      </c>
      <c r="AA15" s="161">
        <f>+'[1]ECHIL RESURSE 2014 CURENTE'!AA14</f>
        <v>0</v>
      </c>
      <c r="AB15" s="161">
        <f>+'[1]ECHIL RESURSE 2014 CURENTE'!AB14</f>
        <v>10336.799999999999</v>
      </c>
      <c r="AC15" s="161">
        <f>+'[1]ECHIL RESURSE 2014 CURENTE'!AC14</f>
        <v>112.2000000000001</v>
      </c>
      <c r="AD15" s="161">
        <f>+'[1]ECHIL RESURSE 2014 CURENTE'!AD14</f>
        <v>158245</v>
      </c>
      <c r="AE15" s="162" t="s">
        <v>27</v>
      </c>
    </row>
    <row r="16" spans="1:31" s="163" customFormat="1" ht="12.75" customHeight="1" x14ac:dyDescent="0.2">
      <c r="A16" s="159" t="s">
        <v>28</v>
      </c>
      <c r="B16" s="164" t="s">
        <v>122</v>
      </c>
      <c r="C16" s="87">
        <f>+'[1]ECHIL RESURSE 2014 CURENTE'!C15</f>
        <v>27170.100000000002</v>
      </c>
      <c r="D16" s="87">
        <f>+'[1]ECHIL RESURSE 2014 CURENTE'!D15</f>
        <v>678.4</v>
      </c>
      <c r="E16" s="87">
        <f>+'[1]ECHIL RESURSE 2014 CURENTE'!E15</f>
        <v>0</v>
      </c>
      <c r="F16" s="87">
        <f>+'[1]ECHIL RESURSE 2014 CURENTE'!F15</f>
        <v>27848.5</v>
      </c>
      <c r="G16" s="87">
        <f>+'[1]ECHIL RESURSE 2014 CURENTE'!G15</f>
        <v>0</v>
      </c>
      <c r="H16" s="87">
        <f>+'[1]ECHIL RESURSE 2014 CURENTE'!H15</f>
        <v>27848.5</v>
      </c>
      <c r="I16" s="159" t="s">
        <v>28</v>
      </c>
      <c r="J16" s="161">
        <f>+'[1]ECHIL RESURSE 2014 CURENTE'!J15</f>
        <v>27848.5</v>
      </c>
      <c r="K16" s="161">
        <f>+'[1]ECHIL RESURSE 2014 CURENTE'!K15</f>
        <v>18279.200000000004</v>
      </c>
      <c r="L16" s="161">
        <f>+'[1]ECHIL RESURSE 2014 CURENTE'!L15</f>
        <v>0</v>
      </c>
      <c r="M16" s="161">
        <f>+'[1]ECHIL RESURSE 2014 CURENTE'!M15</f>
        <v>42.7</v>
      </c>
      <c r="N16" s="161">
        <f>+'[1]ECHIL RESURSE 2014 CURENTE'!N15</f>
        <v>12.099999999999998</v>
      </c>
      <c r="O16" s="161">
        <f>+'[1]ECHIL RESURSE 2014 CURENTE'!O15</f>
        <v>1329.3</v>
      </c>
      <c r="P16" s="161">
        <f>+'[1]ECHIL RESURSE 2014 CURENTE'!P15</f>
        <v>1384.1</v>
      </c>
      <c r="Q16" s="161">
        <f>+'[1]ECHIL RESURSE 2014 CURENTE'!Q15</f>
        <v>16949.099999999999</v>
      </c>
      <c r="R16" s="161">
        <f>+'[1]ECHIL RESURSE 2014 CURENTE'!R15</f>
        <v>0</v>
      </c>
      <c r="S16" s="161">
        <f>+'[1]ECHIL RESURSE 2014 CURENTE'!S15</f>
        <v>64460.899999999994</v>
      </c>
      <c r="T16" s="161">
        <f>+'[1]ECHIL RESURSE 2014 CURENTE'!T15</f>
        <v>28489.100000000009</v>
      </c>
      <c r="U16" s="161">
        <f>+'[1]ECHIL RESURSE 2014 CURENTE'!U15</f>
        <v>18667.300000000003</v>
      </c>
      <c r="V16" s="161">
        <f>+'[1]ECHIL RESURSE 2014 CURENTE'!V15</f>
        <v>0</v>
      </c>
      <c r="W16" s="161">
        <f>+'[1]ECHIL RESURSE 2014 CURENTE'!W15</f>
        <v>0</v>
      </c>
      <c r="X16" s="161">
        <f>+'[1]ECHIL RESURSE 2014 CURENTE'!X15</f>
        <v>0</v>
      </c>
      <c r="Y16" s="161">
        <f>+'[1]ECHIL RESURSE 2014 CURENTE'!Y15</f>
        <v>0</v>
      </c>
      <c r="Z16" s="161">
        <f>+'[1]ECHIL RESURSE 2014 CURENTE'!Z15</f>
        <v>18667.300000000003</v>
      </c>
      <c r="AA16" s="161">
        <f>+'[1]ECHIL RESURSE 2014 CURENTE'!AA15</f>
        <v>0</v>
      </c>
      <c r="AB16" s="161">
        <f>+'[1]ECHIL RESURSE 2014 CURENTE'!AB15</f>
        <v>17170.200000000004</v>
      </c>
      <c r="AC16" s="161">
        <f>+'[1]ECHIL RESURSE 2014 CURENTE'!AC15</f>
        <v>134.30000000000004</v>
      </c>
      <c r="AD16" s="161">
        <f>+'[1]ECHIL RESURSE 2014 CURENTE'!AD15</f>
        <v>64460.900000000009</v>
      </c>
      <c r="AE16" s="162" t="s">
        <v>28</v>
      </c>
    </row>
    <row r="17" spans="1:31" s="163" customFormat="1" ht="11.25" customHeight="1" x14ac:dyDescent="0.2">
      <c r="A17" s="159" t="s">
        <v>29</v>
      </c>
      <c r="B17" s="164" t="s">
        <v>123</v>
      </c>
      <c r="C17" s="87">
        <f>+'[1]ECHIL RESURSE 2014 CURENTE'!C16</f>
        <v>22751.599999999999</v>
      </c>
      <c r="D17" s="87">
        <f>+'[1]ECHIL RESURSE 2014 CURENTE'!D16</f>
        <v>3.6</v>
      </c>
      <c r="E17" s="87">
        <f>+'[1]ECHIL RESURSE 2014 CURENTE'!E16</f>
        <v>0.2</v>
      </c>
      <c r="F17" s="87">
        <f>+'[1]ECHIL RESURSE 2014 CURENTE'!F16</f>
        <v>22755.4</v>
      </c>
      <c r="G17" s="87">
        <f>+'[1]ECHIL RESURSE 2014 CURENTE'!G16</f>
        <v>124.3</v>
      </c>
      <c r="H17" s="87">
        <f>+'[1]ECHIL RESURSE 2014 CURENTE'!H16</f>
        <v>22879.7</v>
      </c>
      <c r="I17" s="159" t="s">
        <v>29</v>
      </c>
      <c r="J17" s="161">
        <f>+'[1]ECHIL RESURSE 2014 CURENTE'!J16</f>
        <v>22879.7</v>
      </c>
      <c r="K17" s="161">
        <f>+'[1]ECHIL RESURSE 2014 CURENTE'!K16</f>
        <v>5725.1999999999989</v>
      </c>
      <c r="L17" s="161">
        <f>+'[1]ECHIL RESURSE 2014 CURENTE'!L16</f>
        <v>0</v>
      </c>
      <c r="M17" s="161">
        <f>+'[1]ECHIL RESURSE 2014 CURENTE'!M16</f>
        <v>10.5</v>
      </c>
      <c r="N17" s="161">
        <f>+'[1]ECHIL RESURSE 2014 CURENTE'!N16</f>
        <v>3.1999999999999997</v>
      </c>
      <c r="O17" s="161">
        <f>+'[1]ECHIL RESURSE 2014 CURENTE'!O16</f>
        <v>1115.5</v>
      </c>
      <c r="P17" s="161">
        <f>+'[1]ECHIL RESURSE 2014 CURENTE'!P16</f>
        <v>1129.1999999999998</v>
      </c>
      <c r="Q17" s="161">
        <f>+'[1]ECHIL RESURSE 2014 CURENTE'!Q16</f>
        <v>4300.7000000000007</v>
      </c>
      <c r="R17" s="161">
        <f>+'[1]ECHIL RESURSE 2014 CURENTE'!R16</f>
        <v>0</v>
      </c>
      <c r="S17" s="161">
        <f>+'[1]ECHIL RESURSE 2014 CURENTE'!S16</f>
        <v>34034.799999999996</v>
      </c>
      <c r="T17" s="161">
        <f>+'[1]ECHIL RESURSE 2014 CURENTE'!T16</f>
        <v>21648.099999999995</v>
      </c>
      <c r="U17" s="161">
        <f>+'[1]ECHIL RESURSE 2014 CURENTE'!U16</f>
        <v>3110.9</v>
      </c>
      <c r="V17" s="161">
        <f>+'[1]ECHIL RESURSE 2014 CURENTE'!V16</f>
        <v>0</v>
      </c>
      <c r="W17" s="161">
        <f>+'[1]ECHIL RESURSE 2014 CURENTE'!W16</f>
        <v>7.6</v>
      </c>
      <c r="X17" s="161">
        <f>+'[1]ECHIL RESURSE 2014 CURENTE'!X16</f>
        <v>0.2</v>
      </c>
      <c r="Y17" s="161">
        <f>+'[1]ECHIL RESURSE 2014 CURENTE'!Y16</f>
        <v>7.8</v>
      </c>
      <c r="Z17" s="161">
        <f>+'[1]ECHIL RESURSE 2014 CURENTE'!Z16</f>
        <v>3118.7</v>
      </c>
      <c r="AA17" s="161">
        <f>+'[1]ECHIL RESURSE 2014 CURENTE'!AA16</f>
        <v>3.6</v>
      </c>
      <c r="AB17" s="161">
        <f>+'[1]ECHIL RESURSE 2014 CURENTE'!AB16</f>
        <v>8770</v>
      </c>
      <c r="AC17" s="161">
        <f>+'[1]ECHIL RESURSE 2014 CURENTE'!AC16</f>
        <v>494.4</v>
      </c>
      <c r="AD17" s="161">
        <f>+'[1]ECHIL RESURSE 2014 CURENTE'!AD16</f>
        <v>34034.799999999996</v>
      </c>
      <c r="AE17" s="162" t="s">
        <v>29</v>
      </c>
    </row>
    <row r="18" spans="1:31" s="163" customFormat="1" ht="12" customHeight="1" x14ac:dyDescent="0.2">
      <c r="A18" s="159">
        <v>19</v>
      </c>
      <c r="B18" s="164" t="s">
        <v>124</v>
      </c>
      <c r="C18" s="87">
        <f>+'[1]ECHIL RESURSE 2014 CURENTE'!C17</f>
        <v>50171.6</v>
      </c>
      <c r="D18" s="87">
        <f>+'[1]ECHIL RESURSE 2014 CURENTE'!D17</f>
        <v>0</v>
      </c>
      <c r="E18" s="87">
        <f>+'[1]ECHIL RESURSE 2014 CURENTE'!E17</f>
        <v>0</v>
      </c>
      <c r="F18" s="87">
        <f>+'[1]ECHIL RESURSE 2014 CURENTE'!F17</f>
        <v>50171.6</v>
      </c>
      <c r="G18" s="87">
        <f>+'[1]ECHIL RESURSE 2014 CURENTE'!G17</f>
        <v>0</v>
      </c>
      <c r="H18" s="87">
        <f>+'[1]ECHIL RESURSE 2014 CURENTE'!H17</f>
        <v>50171.6</v>
      </c>
      <c r="I18" s="159">
        <v>19</v>
      </c>
      <c r="J18" s="161">
        <f>+'[1]ECHIL RESURSE 2014 CURENTE'!J17</f>
        <v>50171.6</v>
      </c>
      <c r="K18" s="161">
        <f>+'[1]ECHIL RESURSE 2014 CURENTE'!K17</f>
        <v>6996.2999999999993</v>
      </c>
      <c r="L18" s="161">
        <f>+'[1]ECHIL RESURSE 2014 CURENTE'!L17</f>
        <v>0</v>
      </c>
      <c r="M18" s="161">
        <f>+'[1]ECHIL RESURSE 2014 CURENTE'!M17</f>
        <v>12074.3</v>
      </c>
      <c r="N18" s="161">
        <f>+'[1]ECHIL RESURSE 2014 CURENTE'!N17</f>
        <v>1193.3999999999999</v>
      </c>
      <c r="O18" s="161">
        <f>+'[1]ECHIL RESURSE 2014 CURENTE'!O17</f>
        <v>1963.4</v>
      </c>
      <c r="P18" s="161">
        <f>+'[1]ECHIL RESURSE 2014 CURENTE'!P17</f>
        <v>15231.099999999999</v>
      </c>
      <c r="Q18" s="161">
        <f>+'[1]ECHIL RESURSE 2014 CURENTE'!Q17</f>
        <v>9800.1</v>
      </c>
      <c r="R18" s="161">
        <f>+'[1]ECHIL RESURSE 2014 CURENTE'!R17</f>
        <v>0</v>
      </c>
      <c r="S18" s="161">
        <f>+'[1]ECHIL RESURSE 2014 CURENTE'!S17</f>
        <v>82199.100000000006</v>
      </c>
      <c r="T18" s="161">
        <f>+'[1]ECHIL RESURSE 2014 CURENTE'!T17</f>
        <v>50545.700000000026</v>
      </c>
      <c r="U18" s="161">
        <f>+'[1]ECHIL RESURSE 2014 CURENTE'!U17</f>
        <v>19705.8</v>
      </c>
      <c r="V18" s="161">
        <f>+'[1]ECHIL RESURSE 2014 CURENTE'!V17</f>
        <v>0</v>
      </c>
      <c r="W18" s="161">
        <f>+'[1]ECHIL RESURSE 2014 CURENTE'!W17</f>
        <v>0</v>
      </c>
      <c r="X18" s="161">
        <f>+'[1]ECHIL RESURSE 2014 CURENTE'!X17</f>
        <v>0</v>
      </c>
      <c r="Y18" s="161">
        <f>+'[1]ECHIL RESURSE 2014 CURENTE'!Y17</f>
        <v>0</v>
      </c>
      <c r="Z18" s="161">
        <f>+'[1]ECHIL RESURSE 2014 CURENTE'!Z17</f>
        <v>19705.8</v>
      </c>
      <c r="AA18" s="161">
        <f>+'[1]ECHIL RESURSE 2014 CURENTE'!AA17</f>
        <v>0</v>
      </c>
      <c r="AB18" s="161">
        <f>+'[1]ECHIL RESURSE 2014 CURENTE'!AB17</f>
        <v>11045</v>
      </c>
      <c r="AC18" s="161">
        <f>+'[1]ECHIL RESURSE 2014 CURENTE'!AC17</f>
        <v>902.6</v>
      </c>
      <c r="AD18" s="161">
        <f>+'[1]ECHIL RESURSE 2014 CURENTE'!AD17</f>
        <v>82199.100000000035</v>
      </c>
      <c r="AE18" s="162">
        <v>19</v>
      </c>
    </row>
    <row r="19" spans="1:31" s="163" customFormat="1" ht="11.25" customHeight="1" x14ac:dyDescent="0.2">
      <c r="A19" s="159">
        <v>20</v>
      </c>
      <c r="B19" s="164" t="s">
        <v>125</v>
      </c>
      <c r="C19" s="87">
        <f>+'[1]ECHIL RESURSE 2014 CURENTE'!C18</f>
        <v>12753.3</v>
      </c>
      <c r="D19" s="87">
        <f>+'[1]ECHIL RESURSE 2014 CURENTE'!D18</f>
        <v>13.1</v>
      </c>
      <c r="E19" s="87">
        <f>+'[1]ECHIL RESURSE 2014 CURENTE'!E18</f>
        <v>5.2</v>
      </c>
      <c r="F19" s="87">
        <f>+'[1]ECHIL RESURSE 2014 CURENTE'!F18</f>
        <v>12771.6</v>
      </c>
      <c r="G19" s="87">
        <f>+'[1]ECHIL RESURSE 2014 CURENTE'!G18</f>
        <v>-7</v>
      </c>
      <c r="H19" s="87">
        <f>+'[1]ECHIL RESURSE 2014 CURENTE'!H18</f>
        <v>12764.6</v>
      </c>
      <c r="I19" s="159">
        <v>20</v>
      </c>
      <c r="J19" s="161">
        <f>+'[1]ECHIL RESURSE 2014 CURENTE'!J18</f>
        <v>12764.6</v>
      </c>
      <c r="K19" s="161">
        <f>+'[1]ECHIL RESURSE 2014 CURENTE'!K18</f>
        <v>21001.799999999996</v>
      </c>
      <c r="L19" s="161">
        <f>+'[1]ECHIL RESURSE 2014 CURENTE'!L18</f>
        <v>0</v>
      </c>
      <c r="M19" s="161">
        <f>+'[1]ECHIL RESURSE 2014 CURENTE'!M18</f>
        <v>19.600000000000001</v>
      </c>
      <c r="N19" s="161">
        <f>+'[1]ECHIL RESURSE 2014 CURENTE'!N18</f>
        <v>11.1</v>
      </c>
      <c r="O19" s="161">
        <f>+'[1]ECHIL RESURSE 2014 CURENTE'!O18</f>
        <v>1040.2</v>
      </c>
      <c r="P19" s="161">
        <f>+'[1]ECHIL RESURSE 2014 CURENTE'!P18</f>
        <v>1070.8999999999999</v>
      </c>
      <c r="Q19" s="161">
        <f>+'[1]ECHIL RESURSE 2014 CURENTE'!Q18</f>
        <v>8246.7000000000007</v>
      </c>
      <c r="R19" s="161">
        <f>+'[1]ECHIL RESURSE 2014 CURENTE'!R18</f>
        <v>0</v>
      </c>
      <c r="S19" s="161">
        <f>+'[1]ECHIL RESURSE 2014 CURENTE'!S18</f>
        <v>43084</v>
      </c>
      <c r="T19" s="161">
        <f>+'[1]ECHIL RESURSE 2014 CURENTE'!T18</f>
        <v>27881.700000000012</v>
      </c>
      <c r="U19" s="161">
        <f>+'[1]ECHIL RESURSE 2014 CURENTE'!U18</f>
        <v>6865.7000000000007</v>
      </c>
      <c r="V19" s="161">
        <f>+'[1]ECHIL RESURSE 2014 CURENTE'!V18</f>
        <v>0</v>
      </c>
      <c r="W19" s="161">
        <f>+'[1]ECHIL RESURSE 2014 CURENTE'!W18</f>
        <v>0</v>
      </c>
      <c r="X19" s="161">
        <f>+'[1]ECHIL RESURSE 2014 CURENTE'!X18</f>
        <v>5.2</v>
      </c>
      <c r="Y19" s="161">
        <f>+'[1]ECHIL RESURSE 2014 CURENTE'!Y18</f>
        <v>5.2</v>
      </c>
      <c r="Z19" s="161">
        <f>+'[1]ECHIL RESURSE 2014 CURENTE'!Z18</f>
        <v>6870.9000000000005</v>
      </c>
      <c r="AA19" s="161">
        <f>+'[1]ECHIL RESURSE 2014 CURENTE'!AA18</f>
        <v>0</v>
      </c>
      <c r="AB19" s="161">
        <f>+'[1]ECHIL RESURSE 2014 CURENTE'!AB18</f>
        <v>7797.4999999999991</v>
      </c>
      <c r="AC19" s="161">
        <f>+'[1]ECHIL RESURSE 2014 CURENTE'!AC18</f>
        <v>533.9</v>
      </c>
      <c r="AD19" s="161">
        <f>+'[1]ECHIL RESURSE 2014 CURENTE'!AD18</f>
        <v>43084.000000000007</v>
      </c>
      <c r="AE19" s="162">
        <v>20</v>
      </c>
    </row>
    <row r="20" spans="1:31" s="163" customFormat="1" ht="21.95" customHeight="1" x14ac:dyDescent="0.2">
      <c r="A20" s="159">
        <v>21</v>
      </c>
      <c r="B20" s="164" t="s">
        <v>126</v>
      </c>
      <c r="C20" s="87">
        <f>+'[1]ECHIL RESURSE 2014 CURENTE'!C19</f>
        <v>2908.5</v>
      </c>
      <c r="D20" s="87">
        <f>+'[1]ECHIL RESURSE 2014 CURENTE'!D19</f>
        <v>0</v>
      </c>
      <c r="E20" s="87">
        <f>+'[1]ECHIL RESURSE 2014 CURENTE'!E19</f>
        <v>0</v>
      </c>
      <c r="F20" s="87">
        <f>+'[1]ECHIL RESURSE 2014 CURENTE'!F19</f>
        <v>2908.5</v>
      </c>
      <c r="G20" s="87">
        <f>+'[1]ECHIL RESURSE 2014 CURENTE'!G19</f>
        <v>0</v>
      </c>
      <c r="H20" s="87">
        <f>+'[1]ECHIL RESURSE 2014 CURENTE'!H19</f>
        <v>2908.5</v>
      </c>
      <c r="I20" s="159">
        <v>21</v>
      </c>
      <c r="J20" s="161">
        <f>+'[1]ECHIL RESURSE 2014 CURENTE'!J19</f>
        <v>2908.5</v>
      </c>
      <c r="K20" s="161">
        <f>+'[1]ECHIL RESURSE 2014 CURENTE'!K19</f>
        <v>12355.5</v>
      </c>
      <c r="L20" s="161">
        <f>+'[1]ECHIL RESURSE 2014 CURENTE'!L19</f>
        <v>0</v>
      </c>
      <c r="M20" s="161">
        <f>+'[1]ECHIL RESURSE 2014 CURENTE'!M19</f>
        <v>1521.1</v>
      </c>
      <c r="N20" s="161">
        <f>+'[1]ECHIL RESURSE 2014 CURENTE'!N19</f>
        <v>6.1</v>
      </c>
      <c r="O20" s="161">
        <f>+'[1]ECHIL RESURSE 2014 CURENTE'!O19</f>
        <v>564.5</v>
      </c>
      <c r="P20" s="161">
        <f>+'[1]ECHIL RESURSE 2014 CURENTE'!P19</f>
        <v>2091.6999999999998</v>
      </c>
      <c r="Q20" s="161">
        <f>+'[1]ECHIL RESURSE 2014 CURENTE'!Q19</f>
        <v>11519.199999999999</v>
      </c>
      <c r="R20" s="161">
        <f>+'[1]ECHIL RESURSE 2014 CURENTE'!R19</f>
        <v>0</v>
      </c>
      <c r="S20" s="161">
        <f>+'[1]ECHIL RESURSE 2014 CURENTE'!S19</f>
        <v>28874.9</v>
      </c>
      <c r="T20" s="161">
        <f>+'[1]ECHIL RESURSE 2014 CURENTE'!T19</f>
        <v>9375.4</v>
      </c>
      <c r="U20" s="161">
        <f>+'[1]ECHIL RESURSE 2014 CURENTE'!U19</f>
        <v>10090.9</v>
      </c>
      <c r="V20" s="161">
        <f>+'[1]ECHIL RESURSE 2014 CURENTE'!V19</f>
        <v>0</v>
      </c>
      <c r="W20" s="161">
        <f>+'[1]ECHIL RESURSE 2014 CURENTE'!W19</f>
        <v>4971.5</v>
      </c>
      <c r="X20" s="161">
        <f>+'[1]ECHIL RESURSE 2014 CURENTE'!X19</f>
        <v>0</v>
      </c>
      <c r="Y20" s="161">
        <f>+'[1]ECHIL RESURSE 2014 CURENTE'!Y19</f>
        <v>4971.5</v>
      </c>
      <c r="Z20" s="161">
        <f>+'[1]ECHIL RESURSE 2014 CURENTE'!Z19</f>
        <v>15062.4</v>
      </c>
      <c r="AA20" s="161">
        <f>+'[1]ECHIL RESURSE 2014 CURENTE'!AA19</f>
        <v>0</v>
      </c>
      <c r="AB20" s="161">
        <f>+'[1]ECHIL RESURSE 2014 CURENTE'!AB19</f>
        <v>4042.6</v>
      </c>
      <c r="AC20" s="161">
        <f>+'[1]ECHIL RESURSE 2014 CURENTE'!AC19</f>
        <v>394.5</v>
      </c>
      <c r="AD20" s="161">
        <f>+'[1]ECHIL RESURSE 2014 CURENTE'!AD19</f>
        <v>28874.899999999998</v>
      </c>
      <c r="AE20" s="162">
        <v>21</v>
      </c>
    </row>
    <row r="21" spans="1:31" s="163" customFormat="1" ht="21" customHeight="1" x14ac:dyDescent="0.2">
      <c r="A21" s="159" t="s">
        <v>30</v>
      </c>
      <c r="B21" s="164" t="s">
        <v>182</v>
      </c>
      <c r="C21" s="87">
        <f>+'[1]ECHIL RESURSE 2014 CURENTE'!C20</f>
        <v>30367.599999999999</v>
      </c>
      <c r="D21" s="87">
        <f>+'[1]ECHIL RESURSE 2014 CURENTE'!D20</f>
        <v>0</v>
      </c>
      <c r="E21" s="87">
        <f>+'[1]ECHIL RESURSE 2014 CURENTE'!E20</f>
        <v>6</v>
      </c>
      <c r="F21" s="87">
        <f>+'[1]ECHIL RESURSE 2014 CURENTE'!F20</f>
        <v>30373.599999999999</v>
      </c>
      <c r="G21" s="87">
        <f>+'[1]ECHIL RESURSE 2014 CURENTE'!G20</f>
        <v>3.1999999999999997</v>
      </c>
      <c r="H21" s="87">
        <f>+'[1]ECHIL RESURSE 2014 CURENTE'!H20</f>
        <v>30376.799999999999</v>
      </c>
      <c r="I21" s="159" t="s">
        <v>30</v>
      </c>
      <c r="J21" s="161">
        <f>+'[1]ECHIL RESURSE 2014 CURENTE'!J20</f>
        <v>30376.799999999999</v>
      </c>
      <c r="K21" s="161">
        <f>+'[1]ECHIL RESURSE 2014 CURENTE'!K20</f>
        <v>15808.3</v>
      </c>
      <c r="L21" s="161">
        <f>+'[1]ECHIL RESURSE 2014 CURENTE'!L20</f>
        <v>0</v>
      </c>
      <c r="M21" s="161">
        <f>+'[1]ECHIL RESURSE 2014 CURENTE'!M20</f>
        <v>14.599999999999998</v>
      </c>
      <c r="N21" s="161">
        <f>+'[1]ECHIL RESURSE 2014 CURENTE'!N20</f>
        <v>8.6999999999999993</v>
      </c>
      <c r="O21" s="161">
        <f>+'[1]ECHIL RESURSE 2014 CURENTE'!O20</f>
        <v>1610.4</v>
      </c>
      <c r="P21" s="161">
        <f>+'[1]ECHIL RESURSE 2014 CURENTE'!P20</f>
        <v>1633.7</v>
      </c>
      <c r="Q21" s="161">
        <f>+'[1]ECHIL RESURSE 2014 CURENTE'!Q20</f>
        <v>16646.899999999998</v>
      </c>
      <c r="R21" s="161">
        <f>+'[1]ECHIL RESURSE 2014 CURENTE'!R20</f>
        <v>0</v>
      </c>
      <c r="S21" s="161">
        <f>+'[1]ECHIL RESURSE 2014 CURENTE'!S20</f>
        <v>64465.7</v>
      </c>
      <c r="T21" s="161">
        <f>+'[1]ECHIL RESURSE 2014 CURENTE'!T20</f>
        <v>44677.7</v>
      </c>
      <c r="U21" s="161">
        <f>+'[1]ECHIL RESURSE 2014 CURENTE'!U20</f>
        <v>5268.7</v>
      </c>
      <c r="V21" s="161">
        <f>+'[1]ECHIL RESURSE 2014 CURENTE'!V20</f>
        <v>0</v>
      </c>
      <c r="W21" s="161">
        <f>+'[1]ECHIL RESURSE 2014 CURENTE'!W20</f>
        <v>0</v>
      </c>
      <c r="X21" s="161">
        <f>+'[1]ECHIL RESURSE 2014 CURENTE'!X20</f>
        <v>6</v>
      </c>
      <c r="Y21" s="161">
        <f>+'[1]ECHIL RESURSE 2014 CURENTE'!Y20</f>
        <v>6</v>
      </c>
      <c r="Z21" s="161">
        <f>+'[1]ECHIL RESURSE 2014 CURENTE'!Z20</f>
        <v>5274.7</v>
      </c>
      <c r="AA21" s="161">
        <f>+'[1]ECHIL RESURSE 2014 CURENTE'!AA20</f>
        <v>0</v>
      </c>
      <c r="AB21" s="161">
        <f>+'[1]ECHIL RESURSE 2014 CURENTE'!AB20</f>
        <v>13075.300000000001</v>
      </c>
      <c r="AC21" s="161">
        <f>+'[1]ECHIL RESURSE 2014 CURENTE'!AC20</f>
        <v>1437.9999999999998</v>
      </c>
      <c r="AD21" s="161">
        <f>+'[1]ECHIL RESURSE 2014 CURENTE'!AD20</f>
        <v>64465.700000000012</v>
      </c>
      <c r="AE21" s="162" t="s">
        <v>30</v>
      </c>
    </row>
    <row r="22" spans="1:31" s="163" customFormat="1" ht="22.5" customHeight="1" x14ac:dyDescent="0.2">
      <c r="A22" s="159" t="s">
        <v>31</v>
      </c>
      <c r="B22" s="164" t="s">
        <v>181</v>
      </c>
      <c r="C22" s="87">
        <f>+'[1]ECHIL RESURSE 2014 CURENTE'!C21</f>
        <v>40028.5</v>
      </c>
      <c r="D22" s="87">
        <f>+'[1]ECHIL RESURSE 2014 CURENTE'!D21</f>
        <v>25.4</v>
      </c>
      <c r="E22" s="87">
        <f>+'[1]ECHIL RESURSE 2014 CURENTE'!E21</f>
        <v>17.8</v>
      </c>
      <c r="F22" s="87">
        <f>+'[1]ECHIL RESURSE 2014 CURENTE'!F21</f>
        <v>40071.699999999997</v>
      </c>
      <c r="G22" s="87">
        <f>+'[1]ECHIL RESURSE 2014 CURENTE'!G21</f>
        <v>8.9999999999999982</v>
      </c>
      <c r="H22" s="87">
        <f>+'[1]ECHIL RESURSE 2014 CURENTE'!H21</f>
        <v>40080.699999999997</v>
      </c>
      <c r="I22" s="159" t="s">
        <v>31</v>
      </c>
      <c r="J22" s="161">
        <f>+'[1]ECHIL RESURSE 2014 CURENTE'!J21</f>
        <v>40080.699999999997</v>
      </c>
      <c r="K22" s="161">
        <f>+'[1]ECHIL RESURSE 2014 CURENTE'!K21</f>
        <v>28183.5</v>
      </c>
      <c r="L22" s="161">
        <f>+'[1]ECHIL RESURSE 2014 CURENTE'!L21</f>
        <v>0</v>
      </c>
      <c r="M22" s="161">
        <f>+'[1]ECHIL RESURSE 2014 CURENTE'!M21</f>
        <v>17.100000000000001</v>
      </c>
      <c r="N22" s="161">
        <f>+'[1]ECHIL RESURSE 2014 CURENTE'!N21</f>
        <v>15.6</v>
      </c>
      <c r="O22" s="161">
        <f>+'[1]ECHIL RESURSE 2014 CURENTE'!O21</f>
        <v>1674.3</v>
      </c>
      <c r="P22" s="161">
        <f>+'[1]ECHIL RESURSE 2014 CURENTE'!P21</f>
        <v>1707</v>
      </c>
      <c r="Q22" s="161">
        <f>+'[1]ECHIL RESURSE 2014 CURENTE'!Q21</f>
        <v>8146.4000000000015</v>
      </c>
      <c r="R22" s="161">
        <f>+'[1]ECHIL RESURSE 2014 CURENTE'!R21</f>
        <v>0</v>
      </c>
      <c r="S22" s="161">
        <f>+'[1]ECHIL RESURSE 2014 CURENTE'!S21</f>
        <v>78117.599999999977</v>
      </c>
      <c r="T22" s="161">
        <f>+'[1]ECHIL RESURSE 2014 CURENTE'!T21</f>
        <v>53444.899999999994</v>
      </c>
      <c r="U22" s="161">
        <f>+'[1]ECHIL RESURSE 2014 CURENTE'!U21</f>
        <v>3173.7999999999997</v>
      </c>
      <c r="V22" s="161">
        <f>+'[1]ECHIL RESURSE 2014 CURENTE'!V21</f>
        <v>0</v>
      </c>
      <c r="W22" s="161">
        <f>+'[1]ECHIL RESURSE 2014 CURENTE'!W21</f>
        <v>0</v>
      </c>
      <c r="X22" s="161">
        <f>+'[1]ECHIL RESURSE 2014 CURENTE'!X21</f>
        <v>17.8</v>
      </c>
      <c r="Y22" s="161">
        <f>+'[1]ECHIL RESURSE 2014 CURENTE'!Y21</f>
        <v>17.8</v>
      </c>
      <c r="Z22" s="161">
        <f>+'[1]ECHIL RESURSE 2014 CURENTE'!Z21</f>
        <v>3191.6</v>
      </c>
      <c r="AA22" s="161">
        <f>+'[1]ECHIL RESURSE 2014 CURENTE'!AA21</f>
        <v>465.7</v>
      </c>
      <c r="AB22" s="161">
        <f>+'[1]ECHIL RESURSE 2014 CURENTE'!AB21</f>
        <v>20205.900000000001</v>
      </c>
      <c r="AC22" s="161">
        <f>+'[1]ECHIL RESURSE 2014 CURENTE'!AC21</f>
        <v>809.49999999999989</v>
      </c>
      <c r="AD22" s="161">
        <f>+'[1]ECHIL RESURSE 2014 CURENTE'!AD21</f>
        <v>78117.600000000006</v>
      </c>
      <c r="AE22" s="162" t="s">
        <v>31</v>
      </c>
    </row>
    <row r="23" spans="1:31" s="163" customFormat="1" ht="10.5" customHeight="1" x14ac:dyDescent="0.2">
      <c r="A23" s="159">
        <v>26</v>
      </c>
      <c r="B23" s="164" t="s">
        <v>127</v>
      </c>
      <c r="C23" s="87">
        <f>+'[1]ECHIL RESURSE 2014 CURENTE'!C22</f>
        <v>9982.5</v>
      </c>
      <c r="D23" s="87">
        <f>+'[1]ECHIL RESURSE 2014 CURENTE'!D22</f>
        <v>0</v>
      </c>
      <c r="E23" s="87">
        <f>+'[1]ECHIL RESURSE 2014 CURENTE'!E22</f>
        <v>0</v>
      </c>
      <c r="F23" s="87">
        <f>+'[1]ECHIL RESURSE 2014 CURENTE'!F22</f>
        <v>9982.5</v>
      </c>
      <c r="G23" s="87">
        <f>+'[1]ECHIL RESURSE 2014 CURENTE'!G22</f>
        <v>0</v>
      </c>
      <c r="H23" s="87">
        <f>+'[1]ECHIL RESURSE 2014 CURENTE'!H22</f>
        <v>9982.5</v>
      </c>
      <c r="I23" s="159">
        <v>26</v>
      </c>
      <c r="J23" s="161">
        <f>+'[1]ECHIL RESURSE 2014 CURENTE'!J22</f>
        <v>9982.5</v>
      </c>
      <c r="K23" s="161">
        <f>+'[1]ECHIL RESURSE 2014 CURENTE'!K22</f>
        <v>21530.100000000002</v>
      </c>
      <c r="L23" s="161">
        <f>+'[1]ECHIL RESURSE 2014 CURENTE'!L22</f>
        <v>0</v>
      </c>
      <c r="M23" s="161">
        <f>+'[1]ECHIL RESURSE 2014 CURENTE'!M22</f>
        <v>0.5</v>
      </c>
      <c r="N23" s="161">
        <f>+'[1]ECHIL RESURSE 2014 CURENTE'!N22</f>
        <v>12.399999999999999</v>
      </c>
      <c r="O23" s="161">
        <f>+'[1]ECHIL RESURSE 2014 CURENTE'!O22</f>
        <v>667.00000000000011</v>
      </c>
      <c r="P23" s="161">
        <f>+'[1]ECHIL RESURSE 2014 CURENTE'!P22</f>
        <v>679.90000000000009</v>
      </c>
      <c r="Q23" s="161">
        <f>+'[1]ECHIL RESURSE 2014 CURENTE'!Q22</f>
        <v>6192.8</v>
      </c>
      <c r="R23" s="161">
        <f>+'[1]ECHIL RESURSE 2014 CURENTE'!R22</f>
        <v>0</v>
      </c>
      <c r="S23" s="161">
        <f>+'[1]ECHIL RESURSE 2014 CURENTE'!S22</f>
        <v>38385.300000000003</v>
      </c>
      <c r="T23" s="161">
        <f>+'[1]ECHIL RESURSE 2014 CURENTE'!T22</f>
        <v>8477.3999999999978</v>
      </c>
      <c r="U23" s="161">
        <f>+'[1]ECHIL RESURSE 2014 CURENTE'!U22</f>
        <v>4971.7999999999993</v>
      </c>
      <c r="V23" s="161">
        <f>+'[1]ECHIL RESURSE 2014 CURENTE'!V22</f>
        <v>0</v>
      </c>
      <c r="W23" s="161">
        <f>+'[1]ECHIL RESURSE 2014 CURENTE'!W22</f>
        <v>0</v>
      </c>
      <c r="X23" s="161">
        <f>+'[1]ECHIL RESURSE 2014 CURENTE'!X22</f>
        <v>0</v>
      </c>
      <c r="Y23" s="161">
        <f>+'[1]ECHIL RESURSE 2014 CURENTE'!Y22</f>
        <v>0</v>
      </c>
      <c r="Z23" s="161">
        <f>+'[1]ECHIL RESURSE 2014 CURENTE'!Z22</f>
        <v>4971.7999999999993</v>
      </c>
      <c r="AA23" s="161">
        <f>+'[1]ECHIL RESURSE 2014 CURENTE'!AA22</f>
        <v>12924.3</v>
      </c>
      <c r="AB23" s="161">
        <f>+'[1]ECHIL RESURSE 2014 CURENTE'!AB22</f>
        <v>11516.6</v>
      </c>
      <c r="AC23" s="161">
        <f>+'[1]ECHIL RESURSE 2014 CURENTE'!AC22</f>
        <v>495.2</v>
      </c>
      <c r="AD23" s="161">
        <f>+'[1]ECHIL RESURSE 2014 CURENTE'!AD22</f>
        <v>38385.299999999996</v>
      </c>
      <c r="AE23" s="162">
        <v>26</v>
      </c>
    </row>
    <row r="24" spans="1:31" s="163" customFormat="1" ht="12" customHeight="1" x14ac:dyDescent="0.2">
      <c r="A24" s="159">
        <v>27</v>
      </c>
      <c r="B24" s="164" t="s">
        <v>128</v>
      </c>
      <c r="C24" s="87">
        <f>+'[1]ECHIL RESURSE 2014 CURENTE'!C23</f>
        <v>18509</v>
      </c>
      <c r="D24" s="87">
        <f>+'[1]ECHIL RESURSE 2014 CURENTE'!D23</f>
        <v>1</v>
      </c>
      <c r="E24" s="87">
        <f>+'[1]ECHIL RESURSE 2014 CURENTE'!E23</f>
        <v>0</v>
      </c>
      <c r="F24" s="87">
        <f>+'[1]ECHIL RESURSE 2014 CURENTE'!F23</f>
        <v>18510</v>
      </c>
      <c r="G24" s="87">
        <f>+'[1]ECHIL RESURSE 2014 CURENTE'!G23</f>
        <v>0</v>
      </c>
      <c r="H24" s="87">
        <f>+'[1]ECHIL RESURSE 2014 CURENTE'!H23</f>
        <v>18510</v>
      </c>
      <c r="I24" s="159">
        <v>27</v>
      </c>
      <c r="J24" s="161">
        <f>+'[1]ECHIL RESURSE 2014 CURENTE'!J23</f>
        <v>18510</v>
      </c>
      <c r="K24" s="161">
        <f>+'[1]ECHIL RESURSE 2014 CURENTE'!K23</f>
        <v>19970.3</v>
      </c>
      <c r="L24" s="161">
        <f>+'[1]ECHIL RESURSE 2014 CURENTE'!L23</f>
        <v>0</v>
      </c>
      <c r="M24" s="161">
        <f>+'[1]ECHIL RESURSE 2014 CURENTE'!M23</f>
        <v>0</v>
      </c>
      <c r="N24" s="161">
        <f>+'[1]ECHIL RESURSE 2014 CURENTE'!N23</f>
        <v>11.800000000000002</v>
      </c>
      <c r="O24" s="161">
        <f>+'[1]ECHIL RESURSE 2014 CURENTE'!O23</f>
        <v>827.8</v>
      </c>
      <c r="P24" s="161">
        <f>+'[1]ECHIL RESURSE 2014 CURENTE'!P23</f>
        <v>839.59999999999991</v>
      </c>
      <c r="Q24" s="161">
        <f>+'[1]ECHIL RESURSE 2014 CURENTE'!Q23</f>
        <v>5729.9</v>
      </c>
      <c r="R24" s="161">
        <f>+'[1]ECHIL RESURSE 2014 CURENTE'!R23</f>
        <v>-202.99999999999997</v>
      </c>
      <c r="S24" s="161">
        <f>+'[1]ECHIL RESURSE 2014 CURENTE'!S23</f>
        <v>44846.8</v>
      </c>
      <c r="T24" s="161">
        <f>+'[1]ECHIL RESURSE 2014 CURENTE'!T23</f>
        <v>13969.899999999998</v>
      </c>
      <c r="U24" s="161">
        <f>+'[1]ECHIL RESURSE 2014 CURENTE'!U23</f>
        <v>4455.5</v>
      </c>
      <c r="V24" s="161">
        <f>+'[1]ECHIL RESURSE 2014 CURENTE'!V23</f>
        <v>0</v>
      </c>
      <c r="W24" s="161">
        <f>+'[1]ECHIL RESURSE 2014 CURENTE'!W23</f>
        <v>0</v>
      </c>
      <c r="X24" s="161">
        <f>+'[1]ECHIL RESURSE 2014 CURENTE'!X23</f>
        <v>0</v>
      </c>
      <c r="Y24" s="161">
        <f>+'[1]ECHIL RESURSE 2014 CURENTE'!Y23</f>
        <v>0</v>
      </c>
      <c r="Z24" s="161">
        <f>+'[1]ECHIL RESURSE 2014 CURENTE'!Z23</f>
        <v>4455.5</v>
      </c>
      <c r="AA24" s="161">
        <f>+'[1]ECHIL RESURSE 2014 CURENTE'!AA23</f>
        <v>1587.3999999999999</v>
      </c>
      <c r="AB24" s="161">
        <f>+'[1]ECHIL RESURSE 2014 CURENTE'!AB23</f>
        <v>24263.699999999997</v>
      </c>
      <c r="AC24" s="161">
        <f>+'[1]ECHIL RESURSE 2014 CURENTE'!AC23</f>
        <v>570.30000000000007</v>
      </c>
      <c r="AD24" s="161">
        <f>+'[1]ECHIL RESURSE 2014 CURENTE'!AD23</f>
        <v>44846.8</v>
      </c>
      <c r="AE24" s="162">
        <v>27</v>
      </c>
    </row>
    <row r="25" spans="1:31" s="163" customFormat="1" ht="10.5" customHeight="1" x14ac:dyDescent="0.2">
      <c r="A25" s="159">
        <v>28</v>
      </c>
      <c r="B25" s="164" t="s">
        <v>129</v>
      </c>
      <c r="C25" s="87">
        <f>+'[1]ECHIL RESURSE 2014 CURENTE'!C24</f>
        <v>15493.699999999999</v>
      </c>
      <c r="D25" s="87">
        <f>+'[1]ECHIL RESURSE 2014 CURENTE'!D24</f>
        <v>21.8</v>
      </c>
      <c r="E25" s="87">
        <f>+'[1]ECHIL RESURSE 2014 CURENTE'!E24</f>
        <v>26.599999999999998</v>
      </c>
      <c r="F25" s="87">
        <f>+'[1]ECHIL RESURSE 2014 CURENTE'!F24</f>
        <v>15542.099999999999</v>
      </c>
      <c r="G25" s="87">
        <f>+'[1]ECHIL RESURSE 2014 CURENTE'!G24</f>
        <v>5.9</v>
      </c>
      <c r="H25" s="87">
        <f>+'[1]ECHIL RESURSE 2014 CURENTE'!H24</f>
        <v>15547.999999999998</v>
      </c>
      <c r="I25" s="159">
        <v>28</v>
      </c>
      <c r="J25" s="161">
        <f>+'[1]ECHIL RESURSE 2014 CURENTE'!J24</f>
        <v>15547.999999999998</v>
      </c>
      <c r="K25" s="161">
        <f>+'[1]ECHIL RESURSE 2014 CURENTE'!K24</f>
        <v>27125.099999999995</v>
      </c>
      <c r="L25" s="161">
        <f>+'[1]ECHIL RESURSE 2014 CURENTE'!L24</f>
        <v>0</v>
      </c>
      <c r="M25" s="161">
        <f>+'[1]ECHIL RESURSE 2014 CURENTE'!M24</f>
        <v>0</v>
      </c>
      <c r="N25" s="161">
        <f>+'[1]ECHIL RESURSE 2014 CURENTE'!N24</f>
        <v>16.100000000000001</v>
      </c>
      <c r="O25" s="161">
        <f>+'[1]ECHIL RESURSE 2014 CURENTE'!O24</f>
        <v>1576.5</v>
      </c>
      <c r="P25" s="161">
        <f>+'[1]ECHIL RESURSE 2014 CURENTE'!P24</f>
        <v>1592.6</v>
      </c>
      <c r="Q25" s="161">
        <f>+'[1]ECHIL RESURSE 2014 CURENTE'!Q24</f>
        <v>6263.0000000000009</v>
      </c>
      <c r="R25" s="161">
        <f>+'[1]ECHIL RESURSE 2014 CURENTE'!R24</f>
        <v>0</v>
      </c>
      <c r="S25" s="161">
        <f>+'[1]ECHIL RESURSE 2014 CURENTE'!S24</f>
        <v>50528.7</v>
      </c>
      <c r="T25" s="161">
        <f>+'[1]ECHIL RESURSE 2014 CURENTE'!T24</f>
        <v>3569.9999999999991</v>
      </c>
      <c r="U25" s="161">
        <f>+'[1]ECHIL RESURSE 2014 CURENTE'!U24</f>
        <v>1495.0000000000002</v>
      </c>
      <c r="V25" s="161">
        <f>+'[1]ECHIL RESURSE 2014 CURENTE'!V24</f>
        <v>0</v>
      </c>
      <c r="W25" s="161">
        <f>+'[1]ECHIL RESURSE 2014 CURENTE'!W24</f>
        <v>0</v>
      </c>
      <c r="X25" s="161">
        <f>+'[1]ECHIL RESURSE 2014 CURENTE'!X24</f>
        <v>26.599999999999998</v>
      </c>
      <c r="Y25" s="161">
        <f>+'[1]ECHIL RESURSE 2014 CURENTE'!Y24</f>
        <v>26.599999999999998</v>
      </c>
      <c r="Z25" s="161">
        <f>+'[1]ECHIL RESURSE 2014 CURENTE'!Z24</f>
        <v>1521.6000000000001</v>
      </c>
      <c r="AA25" s="161">
        <f>+'[1]ECHIL RESURSE 2014 CURENTE'!AA24</f>
        <v>26614</v>
      </c>
      <c r="AB25" s="161">
        <f>+'[1]ECHIL RESURSE 2014 CURENTE'!AB24</f>
        <v>18598.499999999996</v>
      </c>
      <c r="AC25" s="161">
        <f>+'[1]ECHIL RESURSE 2014 CURENTE'!AC24</f>
        <v>224.6</v>
      </c>
      <c r="AD25" s="161">
        <f>+'[1]ECHIL RESURSE 2014 CURENTE'!AD24</f>
        <v>50528.7</v>
      </c>
      <c r="AE25" s="162">
        <v>28</v>
      </c>
    </row>
    <row r="26" spans="1:31" s="163" customFormat="1" ht="11.25" customHeight="1" x14ac:dyDescent="0.2">
      <c r="A26" s="159" t="s">
        <v>32</v>
      </c>
      <c r="B26" s="164" t="s">
        <v>130</v>
      </c>
      <c r="C26" s="87">
        <f>+'[1]ECHIL RESURSE 2014 CURENTE'!C25</f>
        <v>59805.799999999996</v>
      </c>
      <c r="D26" s="87">
        <f>+'[1]ECHIL RESURSE 2014 CURENTE'!D25</f>
        <v>8.6999999999999993</v>
      </c>
      <c r="E26" s="87">
        <f>+'[1]ECHIL RESURSE 2014 CURENTE'!E25</f>
        <v>-13.099999999999998</v>
      </c>
      <c r="F26" s="87">
        <f>+'[1]ECHIL RESURSE 2014 CURENTE'!F25</f>
        <v>59801.4</v>
      </c>
      <c r="G26" s="87">
        <f>+'[1]ECHIL RESURSE 2014 CURENTE'!G25</f>
        <v>11.8</v>
      </c>
      <c r="H26" s="87">
        <f>+'[1]ECHIL RESURSE 2014 CURENTE'!H25</f>
        <v>59813.2</v>
      </c>
      <c r="I26" s="159" t="s">
        <v>32</v>
      </c>
      <c r="J26" s="161">
        <f>+'[1]ECHIL RESURSE 2014 CURENTE'!J25</f>
        <v>59813.2</v>
      </c>
      <c r="K26" s="161">
        <f>+'[1]ECHIL RESURSE 2014 CURENTE'!K25</f>
        <v>22424.300000000003</v>
      </c>
      <c r="L26" s="161">
        <f>+'[1]ECHIL RESURSE 2014 CURENTE'!L25</f>
        <v>0</v>
      </c>
      <c r="M26" s="161">
        <f>+'[1]ECHIL RESURSE 2014 CURENTE'!M25</f>
        <v>723.30000000000007</v>
      </c>
      <c r="N26" s="161">
        <f>+'[1]ECHIL RESURSE 2014 CURENTE'!N25</f>
        <v>14.1</v>
      </c>
      <c r="O26" s="161">
        <f>+'[1]ECHIL RESURSE 2014 CURENTE'!O25</f>
        <v>2319.6999999999998</v>
      </c>
      <c r="P26" s="161">
        <f>+'[1]ECHIL RESURSE 2014 CURENTE'!P25</f>
        <v>3057.1000000000004</v>
      </c>
      <c r="Q26" s="161">
        <f>+'[1]ECHIL RESURSE 2014 CURENTE'!Q25</f>
        <v>11612.699999999999</v>
      </c>
      <c r="R26" s="161">
        <f>+'[1]ECHIL RESURSE 2014 CURENTE'!R25</f>
        <v>0</v>
      </c>
      <c r="S26" s="161">
        <f>+'[1]ECHIL RESURSE 2014 CURENTE'!S25</f>
        <v>96907.300000000017</v>
      </c>
      <c r="T26" s="161">
        <f>+'[1]ECHIL RESURSE 2014 CURENTE'!T25</f>
        <v>24864.800000000003</v>
      </c>
      <c r="U26" s="161">
        <f>+'[1]ECHIL RESURSE 2014 CURENTE'!U25</f>
        <v>8545.2000000000007</v>
      </c>
      <c r="V26" s="161">
        <f>+'[1]ECHIL RESURSE 2014 CURENTE'!V25</f>
        <v>0</v>
      </c>
      <c r="W26" s="161">
        <f>+'[1]ECHIL RESURSE 2014 CURENTE'!W25</f>
        <v>0</v>
      </c>
      <c r="X26" s="161">
        <f>+'[1]ECHIL RESURSE 2014 CURENTE'!X25</f>
        <v>-13.099999999999998</v>
      </c>
      <c r="Y26" s="161">
        <f>+'[1]ECHIL RESURSE 2014 CURENTE'!Y25</f>
        <v>-13.099999999999998</v>
      </c>
      <c r="Z26" s="161">
        <f>+'[1]ECHIL RESURSE 2014 CURENTE'!Z25</f>
        <v>8532.1</v>
      </c>
      <c r="AA26" s="161">
        <f>+'[1]ECHIL RESURSE 2014 CURENTE'!AA25</f>
        <v>22438.3</v>
      </c>
      <c r="AB26" s="161">
        <f>+'[1]ECHIL RESURSE 2014 CURENTE'!AB25</f>
        <v>40426.300000000003</v>
      </c>
      <c r="AC26" s="161">
        <f>+'[1]ECHIL RESURSE 2014 CURENTE'!AC25</f>
        <v>645.79999999999995</v>
      </c>
      <c r="AD26" s="161">
        <f>+'[1]ECHIL RESURSE 2014 CURENTE'!AD25</f>
        <v>96907.3</v>
      </c>
      <c r="AE26" s="162" t="s">
        <v>32</v>
      </c>
    </row>
    <row r="27" spans="1:31" s="163" customFormat="1" ht="21.95" customHeight="1" x14ac:dyDescent="0.2">
      <c r="A27" s="159" t="s">
        <v>33</v>
      </c>
      <c r="B27" s="164" t="s">
        <v>131</v>
      </c>
      <c r="C27" s="87">
        <f>+'[1]ECHIL RESURSE 2014 CURENTE'!C26</f>
        <v>22922.899999999998</v>
      </c>
      <c r="D27" s="87">
        <f>+'[1]ECHIL RESURSE 2014 CURENTE'!D26</f>
        <v>36.1</v>
      </c>
      <c r="E27" s="87">
        <f>+'[1]ECHIL RESURSE 2014 CURENTE'!E26</f>
        <v>-6.3999999999999995</v>
      </c>
      <c r="F27" s="87">
        <f>+'[1]ECHIL RESURSE 2014 CURENTE'!F26</f>
        <v>22952.6</v>
      </c>
      <c r="G27" s="87">
        <f>+'[1]ECHIL RESURSE 2014 CURENTE'!G26</f>
        <v>507.79999999999995</v>
      </c>
      <c r="H27" s="87">
        <f>+'[1]ECHIL RESURSE 2014 CURENTE'!H26</f>
        <v>23460.400000000001</v>
      </c>
      <c r="I27" s="159" t="s">
        <v>33</v>
      </c>
      <c r="J27" s="161">
        <f>+'[1]ECHIL RESURSE 2014 CURENTE'!J26</f>
        <v>23460.400000000001</v>
      </c>
      <c r="K27" s="161">
        <f>+'[1]ECHIL RESURSE 2014 CURENTE'!K26</f>
        <v>6366.9</v>
      </c>
      <c r="L27" s="161">
        <f>+'[1]ECHIL RESURSE 2014 CURENTE'!L26</f>
        <v>0</v>
      </c>
      <c r="M27" s="161">
        <f>+'[1]ECHIL RESURSE 2014 CURENTE'!M26</f>
        <v>2.9</v>
      </c>
      <c r="N27" s="161">
        <f>+'[1]ECHIL RESURSE 2014 CURENTE'!N26</f>
        <v>3.1</v>
      </c>
      <c r="O27" s="161">
        <f>+'[1]ECHIL RESURSE 2014 CURENTE'!O26</f>
        <v>1089.1999999999998</v>
      </c>
      <c r="P27" s="161">
        <f>+'[1]ECHIL RESURSE 2014 CURENTE'!P26</f>
        <v>1095.1999999999998</v>
      </c>
      <c r="Q27" s="161">
        <f>+'[1]ECHIL RESURSE 2014 CURENTE'!Q26</f>
        <v>5499.7999999999993</v>
      </c>
      <c r="R27" s="161">
        <f>+'[1]ECHIL RESURSE 2014 CURENTE'!R26</f>
        <v>0</v>
      </c>
      <c r="S27" s="161">
        <f>+'[1]ECHIL RESURSE 2014 CURENTE'!S26</f>
        <v>36422.299999999996</v>
      </c>
      <c r="T27" s="161">
        <f>+'[1]ECHIL RESURSE 2014 CURENTE'!T26</f>
        <v>16404.3</v>
      </c>
      <c r="U27" s="161">
        <f>+'[1]ECHIL RESURSE 2014 CURENTE'!U26</f>
        <v>5090.4000000000005</v>
      </c>
      <c r="V27" s="161">
        <f>+'[1]ECHIL RESURSE 2014 CURENTE'!V26</f>
        <v>0</v>
      </c>
      <c r="W27" s="161">
        <f>+'[1]ECHIL RESURSE 2014 CURENTE'!W26</f>
        <v>0</v>
      </c>
      <c r="X27" s="161">
        <f>+'[1]ECHIL RESURSE 2014 CURENTE'!X26</f>
        <v>-6.3999999999999995</v>
      </c>
      <c r="Y27" s="161">
        <f>+'[1]ECHIL RESURSE 2014 CURENTE'!Y26</f>
        <v>-6.3999999999999995</v>
      </c>
      <c r="Z27" s="161">
        <f>+'[1]ECHIL RESURSE 2014 CURENTE'!Z26</f>
        <v>5084</v>
      </c>
      <c r="AA27" s="161">
        <f>+'[1]ECHIL RESURSE 2014 CURENTE'!AA26</f>
        <v>4111.5</v>
      </c>
      <c r="AB27" s="161">
        <f>+'[1]ECHIL RESURSE 2014 CURENTE'!AB26</f>
        <v>10636.1</v>
      </c>
      <c r="AC27" s="161">
        <f>+'[1]ECHIL RESURSE 2014 CURENTE'!AC26</f>
        <v>186.39999999999998</v>
      </c>
      <c r="AD27" s="161">
        <f>+'[1]ECHIL RESURSE 2014 CURENTE'!AD26</f>
        <v>36422.300000000003</v>
      </c>
      <c r="AE27" s="162" t="s">
        <v>33</v>
      </c>
    </row>
    <row r="28" spans="1:31" s="163" customFormat="1" ht="12.95" customHeight="1" x14ac:dyDescent="0.2">
      <c r="A28" s="159">
        <v>35</v>
      </c>
      <c r="B28" s="164" t="s">
        <v>132</v>
      </c>
      <c r="C28" s="87">
        <f>+'[1]ECHIL RESURSE 2014 CURENTE'!C27</f>
        <v>61463.4</v>
      </c>
      <c r="D28" s="87">
        <f>+'[1]ECHIL RESURSE 2014 CURENTE'!D27</f>
        <v>0.2</v>
      </c>
      <c r="E28" s="87">
        <f>+'[1]ECHIL RESURSE 2014 CURENTE'!E27</f>
        <v>28.299999999999997</v>
      </c>
      <c r="F28" s="87">
        <f>+'[1]ECHIL RESURSE 2014 CURENTE'!F27</f>
        <v>61491.9</v>
      </c>
      <c r="G28" s="87">
        <f>+'[1]ECHIL RESURSE 2014 CURENTE'!G27</f>
        <v>23.400000000000002</v>
      </c>
      <c r="H28" s="87">
        <f>+'[1]ECHIL RESURSE 2014 CURENTE'!H27</f>
        <v>61515.3</v>
      </c>
      <c r="I28" s="159">
        <v>35</v>
      </c>
      <c r="J28" s="161">
        <f>+'[1]ECHIL RESURSE 2014 CURENTE'!J27</f>
        <v>61515.3</v>
      </c>
      <c r="K28" s="161">
        <f>+'[1]ECHIL RESURSE 2014 CURENTE'!K27</f>
        <v>187.6</v>
      </c>
      <c r="L28" s="161">
        <f>+'[1]ECHIL RESURSE 2014 CURENTE'!L27</f>
        <v>0</v>
      </c>
      <c r="M28" s="161">
        <f>+'[1]ECHIL RESURSE 2014 CURENTE'!M27</f>
        <v>125.89999999999999</v>
      </c>
      <c r="N28" s="161">
        <f>+'[1]ECHIL RESURSE 2014 CURENTE'!N27</f>
        <v>0.1</v>
      </c>
      <c r="O28" s="161">
        <f>+'[1]ECHIL RESURSE 2014 CURENTE'!O27</f>
        <v>1825.0000000000002</v>
      </c>
      <c r="P28" s="161">
        <f>+'[1]ECHIL RESURSE 2014 CURENTE'!P27</f>
        <v>1951.0000000000002</v>
      </c>
      <c r="Q28" s="161">
        <f>+'[1]ECHIL RESURSE 2014 CURENTE'!Q27</f>
        <v>0</v>
      </c>
      <c r="R28" s="161">
        <f>+'[1]ECHIL RESURSE 2014 CURENTE'!R27</f>
        <v>-986.1</v>
      </c>
      <c r="S28" s="161">
        <f>+'[1]ECHIL RESURSE 2014 CURENTE'!S27</f>
        <v>62667.8</v>
      </c>
      <c r="T28" s="161">
        <f>+'[1]ECHIL RESURSE 2014 CURENTE'!T27</f>
        <v>49017.799999999996</v>
      </c>
      <c r="U28" s="161">
        <f>+'[1]ECHIL RESURSE 2014 CURENTE'!U27</f>
        <v>12176.3</v>
      </c>
      <c r="V28" s="161">
        <f>+'[1]ECHIL RESURSE 2014 CURENTE'!V27</f>
        <v>0</v>
      </c>
      <c r="W28" s="161">
        <f>+'[1]ECHIL RESURSE 2014 CURENTE'!W27</f>
        <v>0</v>
      </c>
      <c r="X28" s="161">
        <f>+'[1]ECHIL RESURSE 2014 CURENTE'!X27</f>
        <v>28.299999999999997</v>
      </c>
      <c r="Y28" s="161">
        <f>+'[1]ECHIL RESURSE 2014 CURENTE'!Y27</f>
        <v>28.299999999999997</v>
      </c>
      <c r="Z28" s="161">
        <f>+'[1]ECHIL RESURSE 2014 CURENTE'!Z27</f>
        <v>12204.599999999999</v>
      </c>
      <c r="AA28" s="161">
        <f>+'[1]ECHIL RESURSE 2014 CURENTE'!AA27</f>
        <v>0</v>
      </c>
      <c r="AB28" s="161">
        <f>+'[1]ECHIL RESURSE 2014 CURENTE'!AB27</f>
        <v>1432.3</v>
      </c>
      <c r="AC28" s="161">
        <f>+'[1]ECHIL RESURSE 2014 CURENTE'!AC27</f>
        <v>13.099999999999969</v>
      </c>
      <c r="AD28" s="161">
        <f>+'[1]ECHIL RESURSE 2014 CURENTE'!AD27</f>
        <v>62667.799999999996</v>
      </c>
      <c r="AE28" s="162">
        <v>35</v>
      </c>
    </row>
    <row r="29" spans="1:31" s="163" customFormat="1" ht="21.95" customHeight="1" x14ac:dyDescent="0.2">
      <c r="A29" s="159" t="s">
        <v>34</v>
      </c>
      <c r="B29" s="164" t="s">
        <v>183</v>
      </c>
      <c r="C29" s="87">
        <f>+'[1]ECHIL RESURSE 2014 CURENTE'!C28</f>
        <v>13305.9</v>
      </c>
      <c r="D29" s="87">
        <f>+'[1]ECHIL RESURSE 2014 CURENTE'!D28</f>
        <v>1</v>
      </c>
      <c r="E29" s="87">
        <f>+'[1]ECHIL RESURSE 2014 CURENTE'!E28</f>
        <v>1694.4</v>
      </c>
      <c r="F29" s="87">
        <f>+'[1]ECHIL RESURSE 2014 CURENTE'!F28</f>
        <v>15001.300000000001</v>
      </c>
      <c r="G29" s="87">
        <f>+'[1]ECHIL RESURSE 2014 CURENTE'!G28</f>
        <v>98.699999999999989</v>
      </c>
      <c r="H29" s="87">
        <f>+'[1]ECHIL RESURSE 2014 CURENTE'!H28</f>
        <v>15100</v>
      </c>
      <c r="I29" s="159" t="s">
        <v>34</v>
      </c>
      <c r="J29" s="161">
        <f>+'[1]ECHIL RESURSE 2014 CURENTE'!J28</f>
        <v>15100</v>
      </c>
      <c r="K29" s="161">
        <f>+'[1]ECHIL RESURSE 2014 CURENTE'!K28</f>
        <v>662.49999999999989</v>
      </c>
      <c r="L29" s="161">
        <f>+'[1]ECHIL RESURSE 2014 CURENTE'!L28</f>
        <v>0</v>
      </c>
      <c r="M29" s="161">
        <f>+'[1]ECHIL RESURSE 2014 CURENTE'!M28</f>
        <v>0</v>
      </c>
      <c r="N29" s="161">
        <f>+'[1]ECHIL RESURSE 2014 CURENTE'!N28</f>
        <v>0</v>
      </c>
      <c r="O29" s="161">
        <f>+'[1]ECHIL RESURSE 2014 CURENTE'!O28</f>
        <v>379.5</v>
      </c>
      <c r="P29" s="161">
        <f>+'[1]ECHIL RESURSE 2014 CURENTE'!P28</f>
        <v>379.5</v>
      </c>
      <c r="Q29" s="161">
        <f>+'[1]ECHIL RESURSE 2014 CURENTE'!Q28</f>
        <v>161.1</v>
      </c>
      <c r="R29" s="161">
        <f>+'[1]ECHIL RESURSE 2014 CURENTE'!R28</f>
        <v>2.7</v>
      </c>
      <c r="S29" s="161">
        <f>+'[1]ECHIL RESURSE 2014 CURENTE'!S28</f>
        <v>16305.800000000001</v>
      </c>
      <c r="T29" s="161">
        <f>+'[1]ECHIL RESURSE 2014 CURENTE'!T28</f>
        <v>8352</v>
      </c>
      <c r="U29" s="161">
        <f>+'[1]ECHIL RESURSE 2014 CURENTE'!U28</f>
        <v>3158.8</v>
      </c>
      <c r="V29" s="161">
        <f>+'[1]ECHIL RESURSE 2014 CURENTE'!V28</f>
        <v>0</v>
      </c>
      <c r="W29" s="161">
        <f>+'[1]ECHIL RESURSE 2014 CURENTE'!W28</f>
        <v>0</v>
      </c>
      <c r="X29" s="161">
        <f>+'[1]ECHIL RESURSE 2014 CURENTE'!X28</f>
        <v>1694.4</v>
      </c>
      <c r="Y29" s="161">
        <f>+'[1]ECHIL RESURSE 2014 CURENTE'!Y28</f>
        <v>1694.4</v>
      </c>
      <c r="Z29" s="161">
        <f>+'[1]ECHIL RESURSE 2014 CURENTE'!Z28</f>
        <v>4853.2</v>
      </c>
      <c r="AA29" s="161">
        <f>+'[1]ECHIL RESURSE 2014 CURENTE'!AA28</f>
        <v>0</v>
      </c>
      <c r="AB29" s="161">
        <f>+'[1]ECHIL RESURSE 2014 CURENTE'!AB28</f>
        <v>2962.5</v>
      </c>
      <c r="AC29" s="161">
        <f>+'[1]ECHIL RESURSE 2014 CURENTE'!AC28</f>
        <v>138.1</v>
      </c>
      <c r="AD29" s="161">
        <f>+'[1]ECHIL RESURSE 2014 CURENTE'!AD28</f>
        <v>16305.800000000003</v>
      </c>
      <c r="AE29" s="162" t="s">
        <v>34</v>
      </c>
    </row>
    <row r="30" spans="1:31" s="163" customFormat="1" ht="10.5" customHeight="1" x14ac:dyDescent="0.2">
      <c r="A30" s="159" t="s">
        <v>35</v>
      </c>
      <c r="B30" s="164" t="s">
        <v>133</v>
      </c>
      <c r="C30" s="87">
        <f>+'[1]ECHIL RESURSE 2014 CURENTE'!C29</f>
        <v>99638.8</v>
      </c>
      <c r="D30" s="87">
        <f>+'[1]ECHIL RESURSE 2014 CURENTE'!D29</f>
        <v>1343</v>
      </c>
      <c r="E30" s="87">
        <f>+'[1]ECHIL RESURSE 2014 CURENTE'!E29</f>
        <v>3723.8</v>
      </c>
      <c r="F30" s="87">
        <f>+'[1]ECHIL RESURSE 2014 CURENTE'!F29</f>
        <v>104705.59999999999</v>
      </c>
      <c r="G30" s="87">
        <f>+'[1]ECHIL RESURSE 2014 CURENTE'!G29</f>
        <v>0</v>
      </c>
      <c r="H30" s="87">
        <f>+'[1]ECHIL RESURSE 2014 CURENTE'!H29</f>
        <v>104705.59999999999</v>
      </c>
      <c r="I30" s="159" t="s">
        <v>35</v>
      </c>
      <c r="J30" s="161">
        <f>+'[1]ECHIL RESURSE 2014 CURENTE'!J29</f>
        <v>104705.59999999999</v>
      </c>
      <c r="K30" s="161">
        <f>+'[1]ECHIL RESURSE 2014 CURENTE'!K29</f>
        <v>501.5</v>
      </c>
      <c r="L30" s="161">
        <f>+'[1]ECHIL RESURSE 2014 CURENTE'!L29</f>
        <v>0</v>
      </c>
      <c r="M30" s="161">
        <f>+'[1]ECHIL RESURSE 2014 CURENTE'!M29</f>
        <v>0</v>
      </c>
      <c r="N30" s="161">
        <f>+'[1]ECHIL RESURSE 2014 CURENTE'!N29</f>
        <v>0</v>
      </c>
      <c r="O30" s="161">
        <f>+'[1]ECHIL RESURSE 2014 CURENTE'!O29</f>
        <v>11579.4</v>
      </c>
      <c r="P30" s="161">
        <f>+'[1]ECHIL RESURSE 2014 CURENTE'!P29</f>
        <v>11579.4</v>
      </c>
      <c r="Q30" s="161">
        <f>+'[1]ECHIL RESURSE 2014 CURENTE'!Q29</f>
        <v>39.1</v>
      </c>
      <c r="R30" s="161">
        <f>+'[1]ECHIL RESURSE 2014 CURENTE'!R29</f>
        <v>1.9000000000000001</v>
      </c>
      <c r="S30" s="161">
        <f>+'[1]ECHIL RESURSE 2014 CURENTE'!S29</f>
        <v>116827.5</v>
      </c>
      <c r="T30" s="161">
        <f>+'[1]ECHIL RESURSE 2014 CURENTE'!T29</f>
        <v>37439.399999999987</v>
      </c>
      <c r="U30" s="161">
        <f>+'[1]ECHIL RESURSE 2014 CURENTE'!U29</f>
        <v>930.9</v>
      </c>
      <c r="V30" s="161">
        <f>+'[1]ECHIL RESURSE 2014 CURENTE'!V29</f>
        <v>0</v>
      </c>
      <c r="W30" s="161">
        <f>+'[1]ECHIL RESURSE 2014 CURENTE'!W29</f>
        <v>0</v>
      </c>
      <c r="X30" s="161">
        <f>+'[1]ECHIL RESURSE 2014 CURENTE'!X29</f>
        <v>3723.8</v>
      </c>
      <c r="Y30" s="161">
        <f>+'[1]ECHIL RESURSE 2014 CURENTE'!Y29</f>
        <v>3723.8</v>
      </c>
      <c r="Z30" s="161">
        <f>+'[1]ECHIL RESURSE 2014 CURENTE'!Z29</f>
        <v>4654.7000000000007</v>
      </c>
      <c r="AA30" s="161">
        <f>+'[1]ECHIL RESURSE 2014 CURENTE'!AA29</f>
        <v>78043.600000000006</v>
      </c>
      <c r="AB30" s="161">
        <f>+'[1]ECHIL RESURSE 2014 CURENTE'!AB29</f>
        <v>1842.8999999999999</v>
      </c>
      <c r="AC30" s="161">
        <f>+'[1]ECHIL RESURSE 2014 CURENTE'!AC29</f>
        <v>-5153.0999999999995</v>
      </c>
      <c r="AD30" s="161">
        <f>+'[1]ECHIL RESURSE 2014 CURENTE'!AD29</f>
        <v>116827.49999999999</v>
      </c>
      <c r="AE30" s="162" t="s">
        <v>35</v>
      </c>
    </row>
    <row r="31" spans="1:31" s="163" customFormat="1" ht="21" customHeight="1" x14ac:dyDescent="0.2">
      <c r="A31" s="159" t="s">
        <v>36</v>
      </c>
      <c r="B31" s="164" t="s">
        <v>184</v>
      </c>
      <c r="C31" s="87">
        <f>+'[1]ECHIL RESURSE 2014 CURENTE'!C30</f>
        <v>153200.90000000002</v>
      </c>
      <c r="D31" s="87">
        <f>+'[1]ECHIL RESURSE 2014 CURENTE'!D30</f>
        <v>0</v>
      </c>
      <c r="E31" s="87">
        <f>+'[1]ECHIL RESURSE 2014 CURENTE'!E30</f>
        <v>1.6000000000000003</v>
      </c>
      <c r="F31" s="87">
        <f>+'[1]ECHIL RESURSE 2014 CURENTE'!F30</f>
        <v>153202.50000000003</v>
      </c>
      <c r="G31" s="87">
        <f>+'[1]ECHIL RESURSE 2014 CURENTE'!G30</f>
        <v>0</v>
      </c>
      <c r="H31" s="87">
        <f>+'[1]ECHIL RESURSE 2014 CURENTE'!H30</f>
        <v>153202.50000000003</v>
      </c>
      <c r="I31" s="159" t="s">
        <v>36</v>
      </c>
      <c r="J31" s="161">
        <f>+'[1]ECHIL RESURSE 2014 CURENTE'!J30</f>
        <v>153202.50000000003</v>
      </c>
      <c r="K31" s="161">
        <f>+'[1]ECHIL RESURSE 2014 CURENTE'!K30</f>
        <v>15.799999999999999</v>
      </c>
      <c r="L31" s="161">
        <f>+'[1]ECHIL RESURSE 2014 CURENTE'!L30</f>
        <v>0</v>
      </c>
      <c r="M31" s="161">
        <f>+'[1]ECHIL RESURSE 2014 CURENTE'!M30</f>
        <v>0</v>
      </c>
      <c r="N31" s="161">
        <f>+'[1]ECHIL RESURSE 2014 CURENTE'!N30</f>
        <v>0</v>
      </c>
      <c r="O31" s="161">
        <f>+'[1]ECHIL RESURSE 2014 CURENTE'!O30</f>
        <v>15.6</v>
      </c>
      <c r="P31" s="161">
        <f>+'[1]ECHIL RESURSE 2014 CURENTE'!P30</f>
        <v>15.6</v>
      </c>
      <c r="Q31" s="161">
        <f>+'[1]ECHIL RESURSE 2014 CURENTE'!Q30</f>
        <v>-145280.20000000001</v>
      </c>
      <c r="R31" s="161">
        <f>+'[1]ECHIL RESURSE 2014 CURENTE'!R30</f>
        <v>-94.7</v>
      </c>
      <c r="S31" s="161">
        <f>+'[1]ECHIL RESURSE 2014 CURENTE'!S30</f>
        <v>7859.0000000000155</v>
      </c>
      <c r="T31" s="161">
        <f>+'[1]ECHIL RESURSE 2014 CURENTE'!T30</f>
        <v>6590.7000000000016</v>
      </c>
      <c r="U31" s="161">
        <f>+'[1]ECHIL RESURSE 2014 CURENTE'!U30</f>
        <v>1073.5999999999999</v>
      </c>
      <c r="V31" s="161">
        <f>+'[1]ECHIL RESURSE 2014 CURENTE'!V30</f>
        <v>0</v>
      </c>
      <c r="W31" s="161">
        <f>+'[1]ECHIL RESURSE 2014 CURENTE'!W30</f>
        <v>0</v>
      </c>
      <c r="X31" s="161">
        <f>+'[1]ECHIL RESURSE 2014 CURENTE'!X30</f>
        <v>1.6000000000000003</v>
      </c>
      <c r="Y31" s="161">
        <f>+'[1]ECHIL RESURSE 2014 CURENTE'!Y30</f>
        <v>1.6000000000000003</v>
      </c>
      <c r="Z31" s="161">
        <f>+'[1]ECHIL RESURSE 2014 CURENTE'!Z30</f>
        <v>1075.1999999999998</v>
      </c>
      <c r="AA31" s="161">
        <f>+'[1]ECHIL RESURSE 2014 CURENTE'!AA30</f>
        <v>0</v>
      </c>
      <c r="AB31" s="161">
        <f>+'[1]ECHIL RESURSE 2014 CURENTE'!AB30</f>
        <v>193.1</v>
      </c>
      <c r="AC31" s="161">
        <f>+'[1]ECHIL RESURSE 2014 CURENTE'!AC30</f>
        <v>0</v>
      </c>
      <c r="AD31" s="161">
        <f>+'[1]ECHIL RESURSE 2014 CURENTE'!AD30</f>
        <v>7859.0000000000018</v>
      </c>
      <c r="AE31" s="162" t="s">
        <v>36</v>
      </c>
    </row>
    <row r="32" spans="1:31" s="163" customFormat="1" ht="10.5" customHeight="1" x14ac:dyDescent="0.2">
      <c r="A32" s="159" t="s">
        <v>37</v>
      </c>
      <c r="B32" s="164" t="s">
        <v>134</v>
      </c>
      <c r="C32" s="87">
        <f>+'[1]ECHIL RESURSE 2014 CURENTE'!C31</f>
        <v>92679.4</v>
      </c>
      <c r="D32" s="87">
        <f>+'[1]ECHIL RESURSE 2014 CURENTE'!D31</f>
        <v>0</v>
      </c>
      <c r="E32" s="87">
        <f>+'[1]ECHIL RESURSE 2014 CURENTE'!E31</f>
        <v>8370.6000000000022</v>
      </c>
      <c r="F32" s="87">
        <f>+'[1]ECHIL RESURSE 2014 CURENTE'!F31</f>
        <v>101050</v>
      </c>
      <c r="G32" s="87">
        <f>+'[1]ECHIL RESURSE 2014 CURENTE'!G31</f>
        <v>0</v>
      </c>
      <c r="H32" s="87">
        <f>+'[1]ECHIL RESURSE 2014 CURENTE'!H31</f>
        <v>101050</v>
      </c>
      <c r="I32" s="159" t="s">
        <v>37</v>
      </c>
      <c r="J32" s="161">
        <f>+'[1]ECHIL RESURSE 2014 CURENTE'!J31</f>
        <v>101050</v>
      </c>
      <c r="K32" s="161">
        <f>+'[1]ECHIL RESURSE 2014 CURENTE'!K31</f>
        <v>2358.5</v>
      </c>
      <c r="L32" s="161">
        <f>+'[1]ECHIL RESURSE 2014 CURENTE'!L31</f>
        <v>0</v>
      </c>
      <c r="M32" s="161">
        <f>+'[1]ECHIL RESURSE 2014 CURENTE'!M31</f>
        <v>0</v>
      </c>
      <c r="N32" s="161">
        <f>+'[1]ECHIL RESURSE 2014 CURENTE'!N31</f>
        <v>0</v>
      </c>
      <c r="O32" s="161">
        <f>+'[1]ECHIL RESURSE 2014 CURENTE'!O31</f>
        <v>1606.6999999999998</v>
      </c>
      <c r="P32" s="161">
        <f>+'[1]ECHIL RESURSE 2014 CURENTE'!P31</f>
        <v>1606.6999999999998</v>
      </c>
      <c r="Q32" s="161">
        <f>+'[1]ECHIL RESURSE 2014 CURENTE'!Q31</f>
        <v>-39195.699999999997</v>
      </c>
      <c r="R32" s="161">
        <f>+'[1]ECHIL RESURSE 2014 CURENTE'!R31</f>
        <v>-1028</v>
      </c>
      <c r="S32" s="161">
        <f>+'[1]ECHIL RESURSE 2014 CURENTE'!S31</f>
        <v>64791.499999999993</v>
      </c>
      <c r="T32" s="161">
        <f>+'[1]ECHIL RESURSE 2014 CURENTE'!T31</f>
        <v>19204</v>
      </c>
      <c r="U32" s="161">
        <f>+'[1]ECHIL RESURSE 2014 CURENTE'!U31</f>
        <v>12598.999999999998</v>
      </c>
      <c r="V32" s="161">
        <f>+'[1]ECHIL RESURSE 2014 CURENTE'!V31</f>
        <v>0</v>
      </c>
      <c r="W32" s="161">
        <f>+'[1]ECHIL RESURSE 2014 CURENTE'!W31</f>
        <v>0</v>
      </c>
      <c r="X32" s="161">
        <f>+'[1]ECHIL RESURSE 2014 CURENTE'!X31</f>
        <v>8370.6000000000022</v>
      </c>
      <c r="Y32" s="161">
        <f>+'[1]ECHIL RESURSE 2014 CURENTE'!Y31</f>
        <v>8370.6000000000022</v>
      </c>
      <c r="Z32" s="161">
        <f>+'[1]ECHIL RESURSE 2014 CURENTE'!Z31</f>
        <v>20969.600000000002</v>
      </c>
      <c r="AA32" s="161">
        <f>+'[1]ECHIL RESURSE 2014 CURENTE'!AA31</f>
        <v>0</v>
      </c>
      <c r="AB32" s="161">
        <f>+'[1]ECHIL RESURSE 2014 CURENTE'!AB31</f>
        <v>24617.900000000005</v>
      </c>
      <c r="AC32" s="161">
        <f>+'[1]ECHIL RESURSE 2014 CURENTE'!AC31</f>
        <v>0</v>
      </c>
      <c r="AD32" s="161">
        <f>+'[1]ECHIL RESURSE 2014 CURENTE'!AD31</f>
        <v>64791.500000000007</v>
      </c>
      <c r="AE32" s="162" t="s">
        <v>37</v>
      </c>
    </row>
    <row r="33" spans="1:31" s="163" customFormat="1" ht="10.5" customHeight="1" x14ac:dyDescent="0.2">
      <c r="A33" s="159" t="s">
        <v>38</v>
      </c>
      <c r="B33" s="164" t="s">
        <v>135</v>
      </c>
      <c r="C33" s="87">
        <f>+'[1]ECHIL RESURSE 2014 CURENTE'!C32</f>
        <v>20972.9</v>
      </c>
      <c r="D33" s="87">
        <f>+'[1]ECHIL RESURSE 2014 CURENTE'!D32</f>
        <v>0</v>
      </c>
      <c r="E33" s="87">
        <f>+'[1]ECHIL RESURSE 2014 CURENTE'!E32</f>
        <v>40</v>
      </c>
      <c r="F33" s="87">
        <f>+'[1]ECHIL RESURSE 2014 CURENTE'!F32</f>
        <v>21012.9</v>
      </c>
      <c r="G33" s="87">
        <f>+'[1]ECHIL RESURSE 2014 CURENTE'!G32</f>
        <v>358.3</v>
      </c>
      <c r="H33" s="87">
        <f>+'[1]ECHIL RESURSE 2014 CURENTE'!H32</f>
        <v>21371.200000000001</v>
      </c>
      <c r="I33" s="159" t="s">
        <v>38</v>
      </c>
      <c r="J33" s="161">
        <f>+'[1]ECHIL RESURSE 2014 CURENTE'!J32</f>
        <v>21371.200000000001</v>
      </c>
      <c r="K33" s="161">
        <f>+'[1]ECHIL RESURSE 2014 CURENTE'!K32</f>
        <v>3837</v>
      </c>
      <c r="L33" s="161">
        <f>+'[1]ECHIL RESURSE 2014 CURENTE'!L32</f>
        <v>0</v>
      </c>
      <c r="M33" s="161">
        <f>+'[1]ECHIL RESURSE 2014 CURENTE'!M32</f>
        <v>157.19999999999999</v>
      </c>
      <c r="N33" s="161">
        <f>+'[1]ECHIL RESURSE 2014 CURENTE'!N32</f>
        <v>0</v>
      </c>
      <c r="O33" s="161">
        <f>+'[1]ECHIL RESURSE 2014 CURENTE'!O32</f>
        <v>1479.3</v>
      </c>
      <c r="P33" s="161">
        <f>+'[1]ECHIL RESURSE 2014 CURENTE'!P32</f>
        <v>1636.5</v>
      </c>
      <c r="Q33" s="161">
        <f>+'[1]ECHIL RESURSE 2014 CURENTE'!Q32</f>
        <v>0</v>
      </c>
      <c r="R33" s="161">
        <f>+'[1]ECHIL RESURSE 2014 CURENTE'!R32</f>
        <v>0</v>
      </c>
      <c r="S33" s="161">
        <f>+'[1]ECHIL RESURSE 2014 CURENTE'!S32</f>
        <v>26844.7</v>
      </c>
      <c r="T33" s="161">
        <f>+'[1]ECHIL RESURSE 2014 CURENTE'!T32</f>
        <v>11633.599999999995</v>
      </c>
      <c r="U33" s="161">
        <f>+'[1]ECHIL RESURSE 2014 CURENTE'!U32</f>
        <v>10934.599999999999</v>
      </c>
      <c r="V33" s="161">
        <f>+'[1]ECHIL RESURSE 2014 CURENTE'!V32</f>
        <v>0</v>
      </c>
      <c r="W33" s="161">
        <f>+'[1]ECHIL RESURSE 2014 CURENTE'!W32</f>
        <v>490.5</v>
      </c>
      <c r="X33" s="161">
        <f>+'[1]ECHIL RESURSE 2014 CURENTE'!X32</f>
        <v>40</v>
      </c>
      <c r="Y33" s="161">
        <f>+'[1]ECHIL RESURSE 2014 CURENTE'!Y32</f>
        <v>530.5</v>
      </c>
      <c r="Z33" s="161">
        <f>+'[1]ECHIL RESURSE 2014 CURENTE'!Z32</f>
        <v>11465.099999999999</v>
      </c>
      <c r="AA33" s="161">
        <f>+'[1]ECHIL RESURSE 2014 CURENTE'!AA32</f>
        <v>0</v>
      </c>
      <c r="AB33" s="161">
        <f>+'[1]ECHIL RESURSE 2014 CURENTE'!AB32</f>
        <v>3746</v>
      </c>
      <c r="AC33" s="161">
        <f>+'[1]ECHIL RESURSE 2014 CURENTE'!AC32</f>
        <v>0</v>
      </c>
      <c r="AD33" s="161">
        <f>+'[1]ECHIL RESURSE 2014 CURENTE'!AD32</f>
        <v>26844.699999999993</v>
      </c>
      <c r="AE33" s="162" t="s">
        <v>38</v>
      </c>
    </row>
    <row r="34" spans="1:31" s="163" customFormat="1" ht="20.25" customHeight="1" x14ac:dyDescent="0.2">
      <c r="A34" s="159" t="s">
        <v>39</v>
      </c>
      <c r="B34" s="164" t="s">
        <v>136</v>
      </c>
      <c r="C34" s="87">
        <f>+'[1]ECHIL RESURSE 2014 CURENTE'!C33</f>
        <v>9026.8000000000011</v>
      </c>
      <c r="D34" s="87">
        <f>+'[1]ECHIL RESURSE 2014 CURENTE'!D33</f>
        <v>0</v>
      </c>
      <c r="E34" s="87">
        <f>+'[1]ECHIL RESURSE 2014 CURENTE'!E33</f>
        <v>956.69999999999993</v>
      </c>
      <c r="F34" s="87">
        <f>+'[1]ECHIL RESURSE 2014 CURENTE'!F33</f>
        <v>9983.5</v>
      </c>
      <c r="G34" s="87">
        <f>+'[1]ECHIL RESURSE 2014 CURENTE'!G33</f>
        <v>59.8</v>
      </c>
      <c r="H34" s="87">
        <f>+'[1]ECHIL RESURSE 2014 CURENTE'!H33</f>
        <v>10043.299999999999</v>
      </c>
      <c r="I34" s="159" t="s">
        <v>39</v>
      </c>
      <c r="J34" s="161">
        <f>+'[1]ECHIL RESURSE 2014 CURENTE'!J33</f>
        <v>10043.299999999999</v>
      </c>
      <c r="K34" s="161">
        <f>+'[1]ECHIL RESURSE 2014 CURENTE'!K33</f>
        <v>3808.4</v>
      </c>
      <c r="L34" s="161">
        <f>+'[1]ECHIL RESURSE 2014 CURENTE'!L33</f>
        <v>0</v>
      </c>
      <c r="M34" s="161">
        <f>+'[1]ECHIL RESURSE 2014 CURENTE'!M33</f>
        <v>217.2</v>
      </c>
      <c r="N34" s="161">
        <f>+'[1]ECHIL RESURSE 2014 CURENTE'!N33</f>
        <v>0</v>
      </c>
      <c r="O34" s="161">
        <f>+'[1]ECHIL RESURSE 2014 CURENTE'!O33</f>
        <v>289</v>
      </c>
      <c r="P34" s="161">
        <f>+'[1]ECHIL RESURSE 2014 CURENTE'!P33</f>
        <v>506.2</v>
      </c>
      <c r="Q34" s="161">
        <f>+'[1]ECHIL RESURSE 2014 CURENTE'!Q33</f>
        <v>713.1</v>
      </c>
      <c r="R34" s="161">
        <f>+'[1]ECHIL RESURSE 2014 CURENTE'!R33</f>
        <v>0</v>
      </c>
      <c r="S34" s="161">
        <f>+'[1]ECHIL RESURSE 2014 CURENTE'!S33</f>
        <v>15070.999999999998</v>
      </c>
      <c r="T34" s="161">
        <f>+'[1]ECHIL RESURSE 2014 CURENTE'!T33</f>
        <v>9674.1999999999989</v>
      </c>
      <c r="U34" s="161">
        <f>+'[1]ECHIL RESURSE 2014 CURENTE'!U33</f>
        <v>3049.4</v>
      </c>
      <c r="V34" s="161">
        <f>+'[1]ECHIL RESURSE 2014 CURENTE'!V33</f>
        <v>0</v>
      </c>
      <c r="W34" s="161">
        <f>+'[1]ECHIL RESURSE 2014 CURENTE'!W33</f>
        <v>22.7</v>
      </c>
      <c r="X34" s="161">
        <f>+'[1]ECHIL RESURSE 2014 CURENTE'!X33</f>
        <v>956.69999999999993</v>
      </c>
      <c r="Y34" s="161">
        <f>+'[1]ECHIL RESURSE 2014 CURENTE'!Y33</f>
        <v>979.4</v>
      </c>
      <c r="Z34" s="161">
        <f>+'[1]ECHIL RESURSE 2014 CURENTE'!Z33</f>
        <v>4028.7999999999997</v>
      </c>
      <c r="AA34" s="161">
        <f>+'[1]ECHIL RESURSE 2014 CURENTE'!AA33</f>
        <v>259</v>
      </c>
      <c r="AB34" s="161">
        <f>+'[1]ECHIL RESURSE 2014 CURENTE'!AB33</f>
        <v>1070.0999999999999</v>
      </c>
      <c r="AC34" s="161">
        <f>+'[1]ECHIL RESURSE 2014 CURENTE'!AC33</f>
        <v>38.9</v>
      </c>
      <c r="AD34" s="161">
        <f>+'[1]ECHIL RESURSE 2014 CURENTE'!AD33</f>
        <v>15071</v>
      </c>
      <c r="AE34" s="162" t="s">
        <v>39</v>
      </c>
    </row>
    <row r="35" spans="1:31" s="163" customFormat="1" ht="9.9499999999999993" customHeight="1" x14ac:dyDescent="0.2">
      <c r="A35" s="159">
        <v>61</v>
      </c>
      <c r="B35" s="164" t="s">
        <v>137</v>
      </c>
      <c r="C35" s="87">
        <f>+'[1]ECHIL RESURSE 2014 CURENTE'!C34</f>
        <v>22449.4</v>
      </c>
      <c r="D35" s="87">
        <f>+'[1]ECHIL RESURSE 2014 CURENTE'!D34</f>
        <v>5.4</v>
      </c>
      <c r="E35" s="87">
        <f>+'[1]ECHIL RESURSE 2014 CURENTE'!E34</f>
        <v>965.30000000000007</v>
      </c>
      <c r="F35" s="87">
        <f>+'[1]ECHIL RESURSE 2014 CURENTE'!F34</f>
        <v>23420.100000000002</v>
      </c>
      <c r="G35" s="87">
        <f>+'[1]ECHIL RESURSE 2014 CURENTE'!G34</f>
        <v>0</v>
      </c>
      <c r="H35" s="87">
        <f>+'[1]ECHIL RESURSE 2014 CURENTE'!H34</f>
        <v>23420.100000000002</v>
      </c>
      <c r="I35" s="159">
        <v>61</v>
      </c>
      <c r="J35" s="161">
        <f>+'[1]ECHIL RESURSE 2014 CURENTE'!J34</f>
        <v>23420.100000000002</v>
      </c>
      <c r="K35" s="161">
        <f>+'[1]ECHIL RESURSE 2014 CURENTE'!K34</f>
        <v>1551.9</v>
      </c>
      <c r="L35" s="161">
        <f>+'[1]ECHIL RESURSE 2014 CURENTE'!L34</f>
        <v>0</v>
      </c>
      <c r="M35" s="161">
        <f>+'[1]ECHIL RESURSE 2014 CURENTE'!M34</f>
        <v>3.4</v>
      </c>
      <c r="N35" s="161">
        <f>+'[1]ECHIL RESURSE 2014 CURENTE'!N34</f>
        <v>0</v>
      </c>
      <c r="O35" s="161">
        <f>+'[1]ECHIL RESURSE 2014 CURENTE'!O34</f>
        <v>3290.2000000000003</v>
      </c>
      <c r="P35" s="161">
        <f>+'[1]ECHIL RESURSE 2014 CURENTE'!P34</f>
        <v>3293.6000000000004</v>
      </c>
      <c r="Q35" s="161">
        <f>+'[1]ECHIL RESURSE 2014 CURENTE'!Q34</f>
        <v>0</v>
      </c>
      <c r="R35" s="161">
        <f>+'[1]ECHIL RESURSE 2014 CURENTE'!R34</f>
        <v>0</v>
      </c>
      <c r="S35" s="161">
        <f>+'[1]ECHIL RESURSE 2014 CURENTE'!S34</f>
        <v>28265.600000000006</v>
      </c>
      <c r="T35" s="161">
        <f>+'[1]ECHIL RESURSE 2014 CURENTE'!T34</f>
        <v>10765.200000000003</v>
      </c>
      <c r="U35" s="161">
        <f>+'[1]ECHIL RESURSE 2014 CURENTE'!U34</f>
        <v>14362.8</v>
      </c>
      <c r="V35" s="161">
        <f>+'[1]ECHIL RESURSE 2014 CURENTE'!V34</f>
        <v>0</v>
      </c>
      <c r="W35" s="161">
        <f>+'[1]ECHIL RESURSE 2014 CURENTE'!W34</f>
        <v>0</v>
      </c>
      <c r="X35" s="161">
        <f>+'[1]ECHIL RESURSE 2014 CURENTE'!X34</f>
        <v>965.30000000000007</v>
      </c>
      <c r="Y35" s="161">
        <f>+'[1]ECHIL RESURSE 2014 CURENTE'!Y34</f>
        <v>965.30000000000007</v>
      </c>
      <c r="Z35" s="161">
        <f>+'[1]ECHIL RESURSE 2014 CURENTE'!Z34</f>
        <v>15328.099999999999</v>
      </c>
      <c r="AA35" s="161">
        <f>+'[1]ECHIL RESURSE 2014 CURENTE'!AA34</f>
        <v>0</v>
      </c>
      <c r="AB35" s="161">
        <f>+'[1]ECHIL RESURSE 2014 CURENTE'!AB34</f>
        <v>2172.3000000000002</v>
      </c>
      <c r="AC35" s="161">
        <f>+'[1]ECHIL RESURSE 2014 CURENTE'!AC34</f>
        <v>0</v>
      </c>
      <c r="AD35" s="161">
        <f>+'[1]ECHIL RESURSE 2014 CURENTE'!AD34</f>
        <v>28265.599999999999</v>
      </c>
      <c r="AE35" s="162">
        <v>61</v>
      </c>
    </row>
    <row r="36" spans="1:31" s="163" customFormat="1" ht="20.25" customHeight="1" x14ac:dyDescent="0.2">
      <c r="A36" s="159" t="s">
        <v>40</v>
      </c>
      <c r="B36" s="164" t="s">
        <v>138</v>
      </c>
      <c r="C36" s="87">
        <f>+'[1]ECHIL RESURSE 2014 CURENTE'!C35</f>
        <v>25058.1</v>
      </c>
      <c r="D36" s="87">
        <f>+'[1]ECHIL RESURSE 2014 CURENTE'!D35</f>
        <v>4470.2000000000007</v>
      </c>
      <c r="E36" s="87">
        <f>+'[1]ECHIL RESURSE 2014 CURENTE'!E35</f>
        <v>0</v>
      </c>
      <c r="F36" s="87">
        <f>+'[1]ECHIL RESURSE 2014 CURENTE'!F35</f>
        <v>29528.3</v>
      </c>
      <c r="G36" s="87">
        <f>+'[1]ECHIL RESURSE 2014 CURENTE'!G35</f>
        <v>0</v>
      </c>
      <c r="H36" s="87">
        <f>+'[1]ECHIL RESURSE 2014 CURENTE'!H35</f>
        <v>29528.3</v>
      </c>
      <c r="I36" s="159" t="s">
        <v>40</v>
      </c>
      <c r="J36" s="161">
        <f>+'[1]ECHIL RESURSE 2014 CURENTE'!J35</f>
        <v>29528.3</v>
      </c>
      <c r="K36" s="161">
        <f>+'[1]ECHIL RESURSE 2014 CURENTE'!K35</f>
        <v>2752.3999999999996</v>
      </c>
      <c r="L36" s="161">
        <f>+'[1]ECHIL RESURSE 2014 CURENTE'!L35</f>
        <v>0</v>
      </c>
      <c r="M36" s="161">
        <f>+'[1]ECHIL RESURSE 2014 CURENTE'!M35</f>
        <v>0</v>
      </c>
      <c r="N36" s="161">
        <f>+'[1]ECHIL RESURSE 2014 CURENTE'!N35</f>
        <v>0</v>
      </c>
      <c r="O36" s="161">
        <f>+'[1]ECHIL RESURSE 2014 CURENTE'!O35</f>
        <v>414.7</v>
      </c>
      <c r="P36" s="161">
        <f>+'[1]ECHIL RESURSE 2014 CURENTE'!P35</f>
        <v>414.7</v>
      </c>
      <c r="Q36" s="161">
        <f>+'[1]ECHIL RESURSE 2014 CURENTE'!Q35</f>
        <v>0</v>
      </c>
      <c r="R36" s="161">
        <f>+'[1]ECHIL RESURSE 2014 CURENTE'!R35</f>
        <v>0</v>
      </c>
      <c r="S36" s="161">
        <f>+'[1]ECHIL RESURSE 2014 CURENTE'!S35</f>
        <v>32695.4</v>
      </c>
      <c r="T36" s="161">
        <f>+'[1]ECHIL RESURSE 2014 CURENTE'!T35</f>
        <v>17999.699999999993</v>
      </c>
      <c r="U36" s="161">
        <f>+'[1]ECHIL RESURSE 2014 CURENTE'!U35</f>
        <v>969.39999999999986</v>
      </c>
      <c r="V36" s="161">
        <f>+'[1]ECHIL RESURSE 2014 CURENTE'!V35</f>
        <v>0</v>
      </c>
      <c r="W36" s="161">
        <f>+'[1]ECHIL RESURSE 2014 CURENTE'!W35</f>
        <v>0</v>
      </c>
      <c r="X36" s="161">
        <f>+'[1]ECHIL RESURSE 2014 CURENTE'!X35</f>
        <v>0</v>
      </c>
      <c r="Y36" s="161">
        <f>+'[1]ECHIL RESURSE 2014 CURENTE'!Y35</f>
        <v>0</v>
      </c>
      <c r="Z36" s="161">
        <f>+'[1]ECHIL RESURSE 2014 CURENTE'!Z35</f>
        <v>969.39999999999986</v>
      </c>
      <c r="AA36" s="161">
        <f>+'[1]ECHIL RESURSE 2014 CURENTE'!AA35</f>
        <v>5814.4000000000005</v>
      </c>
      <c r="AB36" s="161">
        <f>+'[1]ECHIL RESURSE 2014 CURENTE'!AB35</f>
        <v>7911.9</v>
      </c>
      <c r="AC36" s="161">
        <f>+'[1]ECHIL RESURSE 2014 CURENTE'!AC35</f>
        <v>0</v>
      </c>
      <c r="AD36" s="161">
        <f>+'[1]ECHIL RESURSE 2014 CURENTE'!AD35</f>
        <v>32695.399999999994</v>
      </c>
      <c r="AE36" s="162" t="s">
        <v>40</v>
      </c>
    </row>
    <row r="37" spans="1:31" s="163" customFormat="1" ht="9.9499999999999993" customHeight="1" x14ac:dyDescent="0.2">
      <c r="A37" s="159" t="s">
        <v>41</v>
      </c>
      <c r="B37" s="164" t="s">
        <v>139</v>
      </c>
      <c r="C37" s="87">
        <f>+'[1]ECHIL RESURSE 2014 CURENTE'!C36</f>
        <v>34347</v>
      </c>
      <c r="D37" s="87">
        <f>+'[1]ECHIL RESURSE 2014 CURENTE'!D36</f>
        <v>0</v>
      </c>
      <c r="E37" s="87">
        <f>+'[1]ECHIL RESURSE 2014 CURENTE'!E36</f>
        <v>0</v>
      </c>
      <c r="F37" s="87">
        <f>+'[1]ECHIL RESURSE 2014 CURENTE'!F36</f>
        <v>34347</v>
      </c>
      <c r="G37" s="87">
        <f>+'[1]ECHIL RESURSE 2014 CURENTE'!G36</f>
        <v>0</v>
      </c>
      <c r="H37" s="87">
        <f>+'[1]ECHIL RESURSE 2014 CURENTE'!H36</f>
        <v>34347</v>
      </c>
      <c r="I37" s="159" t="s">
        <v>41</v>
      </c>
      <c r="J37" s="161">
        <f>+'[1]ECHIL RESURSE 2014 CURENTE'!J36</f>
        <v>34347</v>
      </c>
      <c r="K37" s="161">
        <f>+'[1]ECHIL RESURSE 2014 CURENTE'!K36</f>
        <v>1053.8</v>
      </c>
      <c r="L37" s="161">
        <f>+'[1]ECHIL RESURSE 2014 CURENTE'!L36</f>
        <v>0</v>
      </c>
      <c r="M37" s="161">
        <f>+'[1]ECHIL RESURSE 2014 CURENTE'!M36</f>
        <v>0</v>
      </c>
      <c r="N37" s="161">
        <f>+'[1]ECHIL RESURSE 2014 CURENTE'!N36</f>
        <v>0</v>
      </c>
      <c r="O37" s="161">
        <f>+'[1]ECHIL RESURSE 2014 CURENTE'!O36</f>
        <v>0</v>
      </c>
      <c r="P37" s="161">
        <f>+'[1]ECHIL RESURSE 2014 CURENTE'!P36</f>
        <v>0</v>
      </c>
      <c r="Q37" s="161">
        <f>+'[1]ECHIL RESURSE 2014 CURENTE'!Q36</f>
        <v>0</v>
      </c>
      <c r="R37" s="161">
        <f>+'[1]ECHIL RESURSE 2014 CURENTE'!R36</f>
        <v>0</v>
      </c>
      <c r="S37" s="161">
        <f>+'[1]ECHIL RESURSE 2014 CURENTE'!S36</f>
        <v>35400.800000000003</v>
      </c>
      <c r="T37" s="161">
        <f>+'[1]ECHIL RESURSE 2014 CURENTE'!T36</f>
        <v>27306.400000000001</v>
      </c>
      <c r="U37" s="161">
        <f>+'[1]ECHIL RESURSE 2014 CURENTE'!U36</f>
        <v>7646.1999999999989</v>
      </c>
      <c r="V37" s="161">
        <f>+'[1]ECHIL RESURSE 2014 CURENTE'!V36</f>
        <v>0</v>
      </c>
      <c r="W37" s="161">
        <f>+'[1]ECHIL RESURSE 2014 CURENTE'!W36</f>
        <v>0</v>
      </c>
      <c r="X37" s="161">
        <f>+'[1]ECHIL RESURSE 2014 CURENTE'!X36</f>
        <v>0</v>
      </c>
      <c r="Y37" s="161">
        <f>+'[1]ECHIL RESURSE 2014 CURENTE'!Y36</f>
        <v>0</v>
      </c>
      <c r="Z37" s="161">
        <f>+'[1]ECHIL RESURSE 2014 CURENTE'!Z36</f>
        <v>7646.1999999999989</v>
      </c>
      <c r="AA37" s="161">
        <f>+'[1]ECHIL RESURSE 2014 CURENTE'!AA36</f>
        <v>12.8</v>
      </c>
      <c r="AB37" s="161">
        <f>+'[1]ECHIL RESURSE 2014 CURENTE'!AB36</f>
        <v>435.4</v>
      </c>
      <c r="AC37" s="161">
        <f>+'[1]ECHIL RESURSE 2014 CURENTE'!AC36</f>
        <v>0</v>
      </c>
      <c r="AD37" s="161">
        <f>+'[1]ECHIL RESURSE 2014 CURENTE'!AD36</f>
        <v>35400.800000000003</v>
      </c>
      <c r="AE37" s="162" t="s">
        <v>41</v>
      </c>
    </row>
    <row r="38" spans="1:31" s="163" customFormat="1" ht="21.75" customHeight="1" x14ac:dyDescent="0.2">
      <c r="A38" s="159">
        <v>68</v>
      </c>
      <c r="B38" s="164" t="s">
        <v>140</v>
      </c>
      <c r="C38" s="87">
        <f>+'[1]ECHIL RESURSE 2014 CURENTE'!C37</f>
        <v>16886.7</v>
      </c>
      <c r="D38" s="87">
        <f>+'[1]ECHIL RESURSE 2014 CURENTE'!D37</f>
        <v>51335.8</v>
      </c>
      <c r="E38" s="87">
        <f>+'[1]ECHIL RESURSE 2014 CURENTE'!E37</f>
        <v>267.10000000000002</v>
      </c>
      <c r="F38" s="87">
        <f>+'[1]ECHIL RESURSE 2014 CURENTE'!F37</f>
        <v>68489.600000000006</v>
      </c>
      <c r="G38" s="87">
        <f>+'[1]ECHIL RESURSE 2014 CURENTE'!G37</f>
        <v>13.4</v>
      </c>
      <c r="H38" s="87">
        <f>+'[1]ECHIL RESURSE 2014 CURENTE'!H37</f>
        <v>68503</v>
      </c>
      <c r="I38" s="159">
        <v>68</v>
      </c>
      <c r="J38" s="161">
        <f>+'[1]ECHIL RESURSE 2014 CURENTE'!J37</f>
        <v>68503</v>
      </c>
      <c r="K38" s="161">
        <f>+'[1]ECHIL RESURSE 2014 CURENTE'!K37</f>
        <v>0.4</v>
      </c>
      <c r="L38" s="161">
        <f>+'[1]ECHIL RESURSE 2014 CURENTE'!L37</f>
        <v>0</v>
      </c>
      <c r="M38" s="161">
        <f>+'[1]ECHIL RESURSE 2014 CURENTE'!M37</f>
        <v>783.5</v>
      </c>
      <c r="N38" s="161">
        <f>+'[1]ECHIL RESURSE 2014 CURENTE'!N37</f>
        <v>0</v>
      </c>
      <c r="O38" s="161">
        <f>+'[1]ECHIL RESURSE 2014 CURENTE'!O37</f>
        <v>994.59999999999991</v>
      </c>
      <c r="P38" s="161">
        <f>+'[1]ECHIL RESURSE 2014 CURENTE'!P37</f>
        <v>1778.1</v>
      </c>
      <c r="Q38" s="161">
        <f>+'[1]ECHIL RESURSE 2014 CURENTE'!Q37</f>
        <v>0</v>
      </c>
      <c r="R38" s="161">
        <f>+'[1]ECHIL RESURSE 2014 CURENTE'!R37</f>
        <v>-198.9</v>
      </c>
      <c r="S38" s="161">
        <f>+'[1]ECHIL RESURSE 2014 CURENTE'!S37</f>
        <v>70082.600000000006</v>
      </c>
      <c r="T38" s="161">
        <f>+'[1]ECHIL RESURSE 2014 CURENTE'!T37</f>
        <v>17445</v>
      </c>
      <c r="U38" s="161">
        <f>+'[1]ECHIL RESURSE 2014 CURENTE'!U37</f>
        <v>52361.8</v>
      </c>
      <c r="V38" s="161">
        <f>+'[1]ECHIL RESURSE 2014 CURENTE'!V37</f>
        <v>0</v>
      </c>
      <c r="W38" s="161">
        <f>+'[1]ECHIL RESURSE 2014 CURENTE'!W37</f>
        <v>0</v>
      </c>
      <c r="X38" s="161">
        <f>+'[1]ECHIL RESURSE 2014 CURENTE'!X37</f>
        <v>267.10000000000002</v>
      </c>
      <c r="Y38" s="161">
        <f>+'[1]ECHIL RESURSE 2014 CURENTE'!Y37</f>
        <v>267.10000000000002</v>
      </c>
      <c r="Z38" s="161">
        <f>+'[1]ECHIL RESURSE 2014 CURENTE'!Z37</f>
        <v>52628.9</v>
      </c>
      <c r="AA38" s="161">
        <f>+'[1]ECHIL RESURSE 2014 CURENTE'!AA37</f>
        <v>0</v>
      </c>
      <c r="AB38" s="161">
        <f>+'[1]ECHIL RESURSE 2014 CURENTE'!AB37</f>
        <v>8.6999999999999993</v>
      </c>
      <c r="AC38" s="161">
        <f>+'[1]ECHIL RESURSE 2014 CURENTE'!AC37</f>
        <v>0</v>
      </c>
      <c r="AD38" s="161">
        <f>+'[1]ECHIL RESURSE 2014 CURENTE'!AD37</f>
        <v>70082.600000000006</v>
      </c>
      <c r="AE38" s="162">
        <v>68</v>
      </c>
    </row>
    <row r="39" spans="1:31" s="163" customFormat="1" ht="44.25" customHeight="1" x14ac:dyDescent="0.2">
      <c r="A39" s="159" t="s">
        <v>42</v>
      </c>
      <c r="B39" s="164" t="s">
        <v>141</v>
      </c>
      <c r="C39" s="87">
        <f>+'[1]ECHIL RESURSE 2014 CURENTE'!C38</f>
        <v>47710.5</v>
      </c>
      <c r="D39" s="87">
        <f>+'[1]ECHIL RESURSE 2014 CURENTE'!D38</f>
        <v>0.1</v>
      </c>
      <c r="E39" s="87">
        <f>+'[1]ECHIL RESURSE 2014 CURENTE'!E38</f>
        <v>13</v>
      </c>
      <c r="F39" s="87">
        <f>+'[1]ECHIL RESURSE 2014 CURENTE'!F38</f>
        <v>47723.600000000006</v>
      </c>
      <c r="G39" s="87">
        <f>+'[1]ECHIL RESURSE 2014 CURENTE'!G38</f>
        <v>2335.4</v>
      </c>
      <c r="H39" s="87">
        <f>+'[1]ECHIL RESURSE 2014 CURENTE'!H38</f>
        <v>50059</v>
      </c>
      <c r="I39" s="159" t="s">
        <v>42</v>
      </c>
      <c r="J39" s="161">
        <f>+'[1]ECHIL RESURSE 2014 CURENTE'!J38</f>
        <v>50059</v>
      </c>
      <c r="K39" s="161">
        <f>+'[1]ECHIL RESURSE 2014 CURENTE'!K38</f>
        <v>12855.800000000001</v>
      </c>
      <c r="L39" s="161">
        <f>+'[1]ECHIL RESURSE 2014 CURENTE'!L38</f>
        <v>0</v>
      </c>
      <c r="M39" s="161">
        <f>+'[1]ECHIL RESURSE 2014 CURENTE'!M38</f>
        <v>405.8</v>
      </c>
      <c r="N39" s="161">
        <f>+'[1]ECHIL RESURSE 2014 CURENTE'!N38</f>
        <v>0</v>
      </c>
      <c r="O39" s="161">
        <f>+'[1]ECHIL RESURSE 2014 CURENTE'!O38</f>
        <v>2847.6000000000004</v>
      </c>
      <c r="P39" s="161">
        <f>+'[1]ECHIL RESURSE 2014 CURENTE'!P38</f>
        <v>3253.4</v>
      </c>
      <c r="Q39" s="161">
        <f>+'[1]ECHIL RESURSE 2014 CURENTE'!Q38</f>
        <v>0</v>
      </c>
      <c r="R39" s="161">
        <f>+'[1]ECHIL RESURSE 2014 CURENTE'!R38</f>
        <v>0</v>
      </c>
      <c r="S39" s="161">
        <f>+'[1]ECHIL RESURSE 2014 CURENTE'!S38</f>
        <v>66168.200000000012</v>
      </c>
      <c r="T39" s="161">
        <f>+'[1]ECHIL RESURSE 2014 CURENTE'!T38</f>
        <v>47779.899999999994</v>
      </c>
      <c r="U39" s="161">
        <f>+'[1]ECHIL RESURSE 2014 CURENTE'!U38</f>
        <v>3356.9</v>
      </c>
      <c r="V39" s="161">
        <f>+'[1]ECHIL RESURSE 2014 CURENTE'!V38</f>
        <v>0</v>
      </c>
      <c r="W39" s="161">
        <f>+'[1]ECHIL RESURSE 2014 CURENTE'!W38</f>
        <v>0</v>
      </c>
      <c r="X39" s="161">
        <f>+'[1]ECHIL RESURSE 2014 CURENTE'!X38</f>
        <v>13</v>
      </c>
      <c r="Y39" s="161">
        <f>+'[1]ECHIL RESURSE 2014 CURENTE'!Y38</f>
        <v>13</v>
      </c>
      <c r="Z39" s="161">
        <f>+'[1]ECHIL RESURSE 2014 CURENTE'!Z38</f>
        <v>3369.8999999999996</v>
      </c>
      <c r="AA39" s="161">
        <f>+'[1]ECHIL RESURSE 2014 CURENTE'!AA38</f>
        <v>457</v>
      </c>
      <c r="AB39" s="161">
        <f>+'[1]ECHIL RESURSE 2014 CURENTE'!AB38</f>
        <v>14561.4</v>
      </c>
      <c r="AC39" s="161">
        <f>+'[1]ECHIL RESURSE 2014 CURENTE'!AC38</f>
        <v>0</v>
      </c>
      <c r="AD39" s="161">
        <f>+'[1]ECHIL RESURSE 2014 CURENTE'!AD38</f>
        <v>66168.2</v>
      </c>
      <c r="AE39" s="162" t="s">
        <v>42</v>
      </c>
    </row>
    <row r="40" spans="1:31" s="163" customFormat="1" ht="12" customHeight="1" x14ac:dyDescent="0.2">
      <c r="A40" s="159">
        <v>72</v>
      </c>
      <c r="B40" s="164" t="s">
        <v>142</v>
      </c>
      <c r="C40" s="87">
        <f>+'[1]ECHIL RESURSE 2014 CURENTE'!C39</f>
        <v>2565.1</v>
      </c>
      <c r="D40" s="87">
        <f>+'[1]ECHIL RESURSE 2014 CURENTE'!D39</f>
        <v>1437.2</v>
      </c>
      <c r="E40" s="87">
        <f>+'[1]ECHIL RESURSE 2014 CURENTE'!E39</f>
        <v>34.300000000000004</v>
      </c>
      <c r="F40" s="87">
        <f>+'[1]ECHIL RESURSE 2014 CURENTE'!F39</f>
        <v>4036.6000000000004</v>
      </c>
      <c r="G40" s="87">
        <f>+'[1]ECHIL RESURSE 2014 CURENTE'!G39</f>
        <v>-3.4</v>
      </c>
      <c r="H40" s="87">
        <f>+'[1]ECHIL RESURSE 2014 CURENTE'!H39</f>
        <v>4033.2000000000003</v>
      </c>
      <c r="I40" s="159">
        <v>72</v>
      </c>
      <c r="J40" s="161">
        <f>+'[1]ECHIL RESURSE 2014 CURENTE'!J39</f>
        <v>4033.2000000000003</v>
      </c>
      <c r="K40" s="161">
        <f>+'[1]ECHIL RESURSE 2014 CURENTE'!K39</f>
        <v>734.7</v>
      </c>
      <c r="L40" s="161">
        <f>+'[1]ECHIL RESURSE 2014 CURENTE'!L39</f>
        <v>0</v>
      </c>
      <c r="M40" s="161">
        <f>+'[1]ECHIL RESURSE 2014 CURENTE'!M39</f>
        <v>0</v>
      </c>
      <c r="N40" s="161">
        <f>+'[1]ECHIL RESURSE 2014 CURENTE'!N39</f>
        <v>0</v>
      </c>
      <c r="O40" s="161">
        <f>+'[1]ECHIL RESURSE 2014 CURENTE'!O39</f>
        <v>104.99999999999999</v>
      </c>
      <c r="P40" s="161">
        <f>+'[1]ECHIL RESURSE 2014 CURENTE'!P39</f>
        <v>104.99999999999999</v>
      </c>
      <c r="Q40" s="161">
        <f>+'[1]ECHIL RESURSE 2014 CURENTE'!Q39</f>
        <v>0</v>
      </c>
      <c r="R40" s="161">
        <f>+'[1]ECHIL RESURSE 2014 CURENTE'!R39</f>
        <v>0</v>
      </c>
      <c r="S40" s="161">
        <f>+'[1]ECHIL RESURSE 2014 CURENTE'!S39</f>
        <v>4872.9000000000005</v>
      </c>
      <c r="T40" s="161">
        <f>+'[1]ECHIL RESURSE 2014 CURENTE'!T39</f>
        <v>0</v>
      </c>
      <c r="U40" s="161">
        <f>+'[1]ECHIL RESURSE 2014 CURENTE'!U39</f>
        <v>0</v>
      </c>
      <c r="V40" s="161">
        <f>+'[1]ECHIL RESURSE 2014 CURENTE'!V39</f>
        <v>33.700000000000003</v>
      </c>
      <c r="W40" s="161">
        <f>+'[1]ECHIL RESURSE 2014 CURENTE'!W39</f>
        <v>0</v>
      </c>
      <c r="X40" s="161">
        <f>+'[1]ECHIL RESURSE 2014 CURENTE'!X39</f>
        <v>0.6</v>
      </c>
      <c r="Y40" s="161">
        <f>+'[1]ECHIL RESURSE 2014 CURENTE'!Y39</f>
        <v>0.6</v>
      </c>
      <c r="Z40" s="161">
        <f>+'[1]ECHIL RESURSE 2014 CURENTE'!Z39</f>
        <v>34.300000000000004</v>
      </c>
      <c r="AA40" s="161">
        <f>+'[1]ECHIL RESURSE 2014 CURENTE'!AA39</f>
        <v>4055.8</v>
      </c>
      <c r="AB40" s="161">
        <f>+'[1]ECHIL RESURSE 2014 CURENTE'!AB39</f>
        <v>782.8</v>
      </c>
      <c r="AC40" s="161">
        <f>+'[1]ECHIL RESURSE 2014 CURENTE'!AC39</f>
        <v>0</v>
      </c>
      <c r="AD40" s="161">
        <f>+'[1]ECHIL RESURSE 2014 CURENTE'!AD39</f>
        <v>4872.9000000000005</v>
      </c>
      <c r="AE40" s="162">
        <v>72</v>
      </c>
    </row>
    <row r="41" spans="1:31" s="163" customFormat="1" ht="31.5" customHeight="1" x14ac:dyDescent="0.2">
      <c r="A41" s="159" t="s">
        <v>43</v>
      </c>
      <c r="B41" s="164" t="s">
        <v>185</v>
      </c>
      <c r="C41" s="87">
        <f>+'[1]ECHIL RESURSE 2014 CURENTE'!C40</f>
        <v>15336.7</v>
      </c>
      <c r="D41" s="87">
        <f>+'[1]ECHIL RESURSE 2014 CURENTE'!D40</f>
        <v>0</v>
      </c>
      <c r="E41" s="87">
        <f>+'[1]ECHIL RESURSE 2014 CURENTE'!E40</f>
        <v>3.4</v>
      </c>
      <c r="F41" s="87">
        <f>+'[1]ECHIL RESURSE 2014 CURENTE'!F40</f>
        <v>15340.1</v>
      </c>
      <c r="G41" s="87">
        <f>+'[1]ECHIL RESURSE 2014 CURENTE'!G40</f>
        <v>119.9</v>
      </c>
      <c r="H41" s="87">
        <f>+'[1]ECHIL RESURSE 2014 CURENTE'!H40</f>
        <v>15460</v>
      </c>
      <c r="I41" s="159" t="s">
        <v>43</v>
      </c>
      <c r="J41" s="161">
        <f>+'[1]ECHIL RESURSE 2014 CURENTE'!J40</f>
        <v>15460</v>
      </c>
      <c r="K41" s="161">
        <f>+'[1]ECHIL RESURSE 2014 CURENTE'!K40</f>
        <v>20.100000000000001</v>
      </c>
      <c r="L41" s="161">
        <f>+'[1]ECHIL RESURSE 2014 CURENTE'!L40</f>
        <v>0</v>
      </c>
      <c r="M41" s="161">
        <f>+'[1]ECHIL RESURSE 2014 CURENTE'!M40</f>
        <v>0</v>
      </c>
      <c r="N41" s="161">
        <f>+'[1]ECHIL RESURSE 2014 CURENTE'!N40</f>
        <v>0</v>
      </c>
      <c r="O41" s="161">
        <f>+'[1]ECHIL RESURSE 2014 CURENTE'!O40</f>
        <v>603.20000000000005</v>
      </c>
      <c r="P41" s="161">
        <f>+'[1]ECHIL RESURSE 2014 CURENTE'!P40</f>
        <v>603.20000000000005</v>
      </c>
      <c r="Q41" s="161">
        <f>+'[1]ECHIL RESURSE 2014 CURENTE'!Q40</f>
        <v>0</v>
      </c>
      <c r="R41" s="161">
        <f>+'[1]ECHIL RESURSE 2014 CURENTE'!R40</f>
        <v>0</v>
      </c>
      <c r="S41" s="161">
        <f>+'[1]ECHIL RESURSE 2014 CURENTE'!S40</f>
        <v>16083.300000000001</v>
      </c>
      <c r="T41" s="161">
        <f>+'[1]ECHIL RESURSE 2014 CURENTE'!T40</f>
        <v>15168.900000000003</v>
      </c>
      <c r="U41" s="161">
        <f>+'[1]ECHIL RESURSE 2014 CURENTE'!U40</f>
        <v>908.3</v>
      </c>
      <c r="V41" s="161">
        <f>+'[1]ECHIL RESURSE 2014 CURENTE'!V40</f>
        <v>0</v>
      </c>
      <c r="W41" s="161">
        <f>+'[1]ECHIL RESURSE 2014 CURENTE'!W40</f>
        <v>0</v>
      </c>
      <c r="X41" s="161">
        <f>+'[1]ECHIL RESURSE 2014 CURENTE'!X40</f>
        <v>3.4</v>
      </c>
      <c r="Y41" s="161">
        <f>+'[1]ECHIL RESURSE 2014 CURENTE'!Y40</f>
        <v>3.4</v>
      </c>
      <c r="Z41" s="161">
        <f>+'[1]ECHIL RESURSE 2014 CURENTE'!Z40</f>
        <v>911.69999999999993</v>
      </c>
      <c r="AA41" s="161">
        <f>+'[1]ECHIL RESURSE 2014 CURENTE'!AA40</f>
        <v>0</v>
      </c>
      <c r="AB41" s="161">
        <f>+'[1]ECHIL RESURSE 2014 CURENTE'!AB40</f>
        <v>2.7</v>
      </c>
      <c r="AC41" s="161">
        <f>+'[1]ECHIL RESURSE 2014 CURENTE'!AC40</f>
        <v>0</v>
      </c>
      <c r="AD41" s="161">
        <f>+'[1]ECHIL RESURSE 2014 CURENTE'!AD40</f>
        <v>16083.300000000003</v>
      </c>
      <c r="AE41" s="162" t="s">
        <v>43</v>
      </c>
    </row>
    <row r="42" spans="1:31" s="163" customFormat="1" ht="12" customHeight="1" x14ac:dyDescent="0.2">
      <c r="A42" s="159" t="s">
        <v>44</v>
      </c>
      <c r="B42" s="164" t="s">
        <v>143</v>
      </c>
      <c r="C42" s="87">
        <f>+'[1]ECHIL RESURSE 2014 CURENTE'!C41</f>
        <v>27557.599999999999</v>
      </c>
      <c r="D42" s="87">
        <f>+'[1]ECHIL RESURSE 2014 CURENTE'!D41</f>
        <v>0</v>
      </c>
      <c r="E42" s="87">
        <f>+'[1]ECHIL RESURSE 2014 CURENTE'!E41</f>
        <v>4.5</v>
      </c>
      <c r="F42" s="87">
        <f>+'[1]ECHIL RESURSE 2014 CURENTE'!F41</f>
        <v>27562.1</v>
      </c>
      <c r="G42" s="87">
        <f>+'[1]ECHIL RESURSE 2014 CURENTE'!G41</f>
        <v>79.2</v>
      </c>
      <c r="H42" s="87">
        <f>+'[1]ECHIL RESURSE 2014 CURENTE'!H41</f>
        <v>27641.299999999996</v>
      </c>
      <c r="I42" s="159" t="s">
        <v>44</v>
      </c>
      <c r="J42" s="161">
        <f>+'[1]ECHIL RESURSE 2014 CURENTE'!J41</f>
        <v>27641.299999999996</v>
      </c>
      <c r="K42" s="161">
        <f>+'[1]ECHIL RESURSE 2014 CURENTE'!K41</f>
        <v>1059.8</v>
      </c>
      <c r="L42" s="161">
        <f>+'[1]ECHIL RESURSE 2014 CURENTE'!L41</f>
        <v>0</v>
      </c>
      <c r="M42" s="161">
        <f>+'[1]ECHIL RESURSE 2014 CURENTE'!M41</f>
        <v>0</v>
      </c>
      <c r="N42" s="161">
        <f>+'[1]ECHIL RESURSE 2014 CURENTE'!N41</f>
        <v>0</v>
      </c>
      <c r="O42" s="161">
        <f>+'[1]ECHIL RESURSE 2014 CURENTE'!O41</f>
        <v>1859.5</v>
      </c>
      <c r="P42" s="161">
        <f>+'[1]ECHIL RESURSE 2014 CURENTE'!P41</f>
        <v>1859.5</v>
      </c>
      <c r="Q42" s="161">
        <f>+'[1]ECHIL RESURSE 2014 CURENTE'!Q41</f>
        <v>0</v>
      </c>
      <c r="R42" s="161">
        <f>+'[1]ECHIL RESURSE 2014 CURENTE'!R41</f>
        <v>12.1</v>
      </c>
      <c r="S42" s="161">
        <f>+'[1]ECHIL RESURSE 2014 CURENTE'!S41</f>
        <v>30572.699999999997</v>
      </c>
      <c r="T42" s="161">
        <f>+'[1]ECHIL RESURSE 2014 CURENTE'!T41</f>
        <v>23143.800000000003</v>
      </c>
      <c r="U42" s="161">
        <f>+'[1]ECHIL RESURSE 2014 CURENTE'!U41</f>
        <v>4283</v>
      </c>
      <c r="V42" s="161">
        <f>+'[1]ECHIL RESURSE 2014 CURENTE'!V41</f>
        <v>0</v>
      </c>
      <c r="W42" s="161">
        <f>+'[1]ECHIL RESURSE 2014 CURENTE'!W41</f>
        <v>0</v>
      </c>
      <c r="X42" s="161">
        <f>+'[1]ECHIL RESURSE 2014 CURENTE'!X41</f>
        <v>4.5</v>
      </c>
      <c r="Y42" s="161">
        <f>+'[1]ECHIL RESURSE 2014 CURENTE'!Y41</f>
        <v>4.5</v>
      </c>
      <c r="Z42" s="161">
        <f>+'[1]ECHIL RESURSE 2014 CURENTE'!Z41</f>
        <v>4287.5</v>
      </c>
      <c r="AA42" s="161">
        <f>+'[1]ECHIL RESURSE 2014 CURENTE'!AA41</f>
        <v>2184.3000000000002</v>
      </c>
      <c r="AB42" s="161">
        <f>+'[1]ECHIL RESURSE 2014 CURENTE'!AB41</f>
        <v>957.1</v>
      </c>
      <c r="AC42" s="161">
        <f>+'[1]ECHIL RESURSE 2014 CURENTE'!AC41</f>
        <v>0</v>
      </c>
      <c r="AD42" s="161">
        <f>+'[1]ECHIL RESURSE 2014 CURENTE'!AD41</f>
        <v>30572.699999999997</v>
      </c>
      <c r="AE42" s="162" t="s">
        <v>44</v>
      </c>
    </row>
    <row r="43" spans="1:31" s="163" customFormat="1" ht="21.75" customHeight="1" x14ac:dyDescent="0.2">
      <c r="A43" s="159">
        <v>84</v>
      </c>
      <c r="B43" s="164" t="s">
        <v>144</v>
      </c>
      <c r="C43" s="87">
        <f>+'[1]ECHIL RESURSE 2014 CURENTE'!C42</f>
        <v>2654.5</v>
      </c>
      <c r="D43" s="87">
        <f>+'[1]ECHIL RESURSE 2014 CURENTE'!D42</f>
        <v>0</v>
      </c>
      <c r="E43" s="87">
        <f>+'[1]ECHIL RESURSE 2014 CURENTE'!E42</f>
        <v>28880</v>
      </c>
      <c r="F43" s="87">
        <f>+'[1]ECHIL RESURSE 2014 CURENTE'!F42</f>
        <v>31534.5</v>
      </c>
      <c r="G43" s="87">
        <f>+'[1]ECHIL RESURSE 2014 CURENTE'!G42</f>
        <v>-2654.5</v>
      </c>
      <c r="H43" s="87">
        <f>+'[1]ECHIL RESURSE 2014 CURENTE'!H42</f>
        <v>28880</v>
      </c>
      <c r="I43" s="159">
        <v>84</v>
      </c>
      <c r="J43" s="161">
        <f>+'[1]ECHIL RESURSE 2014 CURENTE'!J42</f>
        <v>28880</v>
      </c>
      <c r="K43" s="161">
        <f>+'[1]ECHIL RESURSE 2014 CURENTE'!K42</f>
        <v>0</v>
      </c>
      <c r="L43" s="161">
        <f>+'[1]ECHIL RESURSE 2014 CURENTE'!L42</f>
        <v>0</v>
      </c>
      <c r="M43" s="161">
        <f>+'[1]ECHIL RESURSE 2014 CURENTE'!M42</f>
        <v>0</v>
      </c>
      <c r="N43" s="161">
        <f>+'[1]ECHIL RESURSE 2014 CURENTE'!N42</f>
        <v>0</v>
      </c>
      <c r="O43" s="161">
        <f>+'[1]ECHIL RESURSE 2014 CURENTE'!O42</f>
        <v>0</v>
      </c>
      <c r="P43" s="161">
        <f>+'[1]ECHIL RESURSE 2014 CURENTE'!P42</f>
        <v>0</v>
      </c>
      <c r="Q43" s="161">
        <f>+'[1]ECHIL RESURSE 2014 CURENTE'!Q42</f>
        <v>0</v>
      </c>
      <c r="R43" s="161">
        <f>+'[1]ECHIL RESURSE 2014 CURENTE'!R42</f>
        <v>0</v>
      </c>
      <c r="S43" s="161">
        <f>+'[1]ECHIL RESURSE 2014 CURENTE'!S42</f>
        <v>28880</v>
      </c>
      <c r="T43" s="161">
        <f>+'[1]ECHIL RESURSE 2014 CURENTE'!T42</f>
        <v>0</v>
      </c>
      <c r="U43" s="161">
        <f>+'[1]ECHIL RESURSE 2014 CURENTE'!U42</f>
        <v>0</v>
      </c>
      <c r="V43" s="161">
        <f>+'[1]ECHIL RESURSE 2014 CURENTE'!V42</f>
        <v>0</v>
      </c>
      <c r="W43" s="161">
        <f>+'[1]ECHIL RESURSE 2014 CURENTE'!W42</f>
        <v>932.6</v>
      </c>
      <c r="X43" s="161">
        <f>+'[1]ECHIL RESURSE 2014 CURENTE'!X42</f>
        <v>27947.399999999998</v>
      </c>
      <c r="Y43" s="161">
        <f>+'[1]ECHIL RESURSE 2014 CURENTE'!Y42</f>
        <v>28879.999999999996</v>
      </c>
      <c r="Z43" s="161">
        <f>+'[1]ECHIL RESURSE 2014 CURENTE'!Z42</f>
        <v>28879.999999999996</v>
      </c>
      <c r="AA43" s="161">
        <f>+'[1]ECHIL RESURSE 2014 CURENTE'!AA42</f>
        <v>0</v>
      </c>
      <c r="AB43" s="161">
        <f>+'[1]ECHIL RESURSE 2014 CURENTE'!AB42</f>
        <v>0</v>
      </c>
      <c r="AC43" s="161">
        <f>+'[1]ECHIL RESURSE 2014 CURENTE'!AC42</f>
        <v>0</v>
      </c>
      <c r="AD43" s="161">
        <f>+'[1]ECHIL RESURSE 2014 CURENTE'!AD42</f>
        <v>28879.999999999996</v>
      </c>
      <c r="AE43" s="162">
        <v>84</v>
      </c>
    </row>
    <row r="44" spans="1:31" s="163" customFormat="1" ht="9.75" customHeight="1" x14ac:dyDescent="0.2">
      <c r="A44" s="159">
        <v>85</v>
      </c>
      <c r="B44" s="164" t="s">
        <v>145</v>
      </c>
      <c r="C44" s="87">
        <f>+'[1]ECHIL RESURSE 2014 CURENTE'!C43</f>
        <v>14943.5</v>
      </c>
      <c r="D44" s="87">
        <f>+'[1]ECHIL RESURSE 2014 CURENTE'!D43</f>
        <v>0</v>
      </c>
      <c r="E44" s="87">
        <f>+'[1]ECHIL RESURSE 2014 CURENTE'!E43</f>
        <v>13663.300000000001</v>
      </c>
      <c r="F44" s="87">
        <f>+'[1]ECHIL RESURSE 2014 CURENTE'!F43</f>
        <v>28606.800000000003</v>
      </c>
      <c r="G44" s="87">
        <f>+'[1]ECHIL RESURSE 2014 CURENTE'!G43</f>
        <v>1.3000000000000682</v>
      </c>
      <c r="H44" s="87">
        <f>+'[1]ECHIL RESURSE 2014 CURENTE'!H43</f>
        <v>28608.100000000002</v>
      </c>
      <c r="I44" s="159">
        <v>85</v>
      </c>
      <c r="J44" s="161">
        <f>+'[1]ECHIL RESURSE 2014 CURENTE'!J43</f>
        <v>28608.100000000002</v>
      </c>
      <c r="K44" s="161">
        <f>+'[1]ECHIL RESURSE 2014 CURENTE'!K43</f>
        <v>76.599999999999994</v>
      </c>
      <c r="L44" s="161">
        <f>+'[1]ECHIL RESURSE 2014 CURENTE'!L43</f>
        <v>0</v>
      </c>
      <c r="M44" s="161">
        <f>+'[1]ECHIL RESURSE 2014 CURENTE'!M43</f>
        <v>4.2</v>
      </c>
      <c r="N44" s="161">
        <f>+'[1]ECHIL RESURSE 2014 CURENTE'!N43</f>
        <v>0</v>
      </c>
      <c r="O44" s="161">
        <f>+'[1]ECHIL RESURSE 2014 CURENTE'!O43</f>
        <v>160.1</v>
      </c>
      <c r="P44" s="161">
        <f>+'[1]ECHIL RESURSE 2014 CURENTE'!P43</f>
        <v>164.29999999999998</v>
      </c>
      <c r="Q44" s="161">
        <f>+'[1]ECHIL RESURSE 2014 CURENTE'!Q43</f>
        <v>0</v>
      </c>
      <c r="R44" s="161">
        <f>+'[1]ECHIL RESURSE 2014 CURENTE'!R43</f>
        <v>0</v>
      </c>
      <c r="S44" s="161">
        <f>+'[1]ECHIL RESURSE 2014 CURENTE'!S43</f>
        <v>28849</v>
      </c>
      <c r="T44" s="161">
        <f>+'[1]ECHIL RESURSE 2014 CURENTE'!T43</f>
        <v>5776.0999999999995</v>
      </c>
      <c r="U44" s="161">
        <f>+'[1]ECHIL RESURSE 2014 CURENTE'!U43</f>
        <v>9380.6</v>
      </c>
      <c r="V44" s="161">
        <f>+'[1]ECHIL RESURSE 2014 CURENTE'!V43</f>
        <v>0</v>
      </c>
      <c r="W44" s="161">
        <f>+'[1]ECHIL RESURSE 2014 CURENTE'!W43</f>
        <v>13302.9</v>
      </c>
      <c r="X44" s="161">
        <f>+'[1]ECHIL RESURSE 2014 CURENTE'!X43</f>
        <v>360.4</v>
      </c>
      <c r="Y44" s="161">
        <f>+'[1]ECHIL RESURSE 2014 CURENTE'!Y43</f>
        <v>13663.3</v>
      </c>
      <c r="Z44" s="161">
        <f>+'[1]ECHIL RESURSE 2014 CURENTE'!Z43</f>
        <v>23043.9</v>
      </c>
      <c r="AA44" s="161">
        <f>+'[1]ECHIL RESURSE 2014 CURENTE'!AA43</f>
        <v>0</v>
      </c>
      <c r="AB44" s="161">
        <f>+'[1]ECHIL RESURSE 2014 CURENTE'!AB43</f>
        <v>29</v>
      </c>
      <c r="AC44" s="161">
        <f>+'[1]ECHIL RESURSE 2014 CURENTE'!AC43</f>
        <v>0</v>
      </c>
      <c r="AD44" s="161">
        <f>+'[1]ECHIL RESURSE 2014 CURENTE'!AD43</f>
        <v>28849</v>
      </c>
      <c r="AE44" s="162">
        <v>85</v>
      </c>
    </row>
    <row r="45" spans="1:31" s="166" customFormat="1" ht="9.9499999999999993" customHeight="1" x14ac:dyDescent="0.2">
      <c r="A45" s="159">
        <v>86</v>
      </c>
      <c r="B45" s="164" t="s">
        <v>146</v>
      </c>
      <c r="C45" s="87">
        <f>+'[1]ECHIL RESURSE 2014 CURENTE'!C44</f>
        <v>21927.100000000002</v>
      </c>
      <c r="D45" s="87">
        <f>+'[1]ECHIL RESURSE 2014 CURENTE'!D44</f>
        <v>0</v>
      </c>
      <c r="E45" s="87">
        <f>+'[1]ECHIL RESURSE 2014 CURENTE'!E44</f>
        <v>23137.899999999998</v>
      </c>
      <c r="F45" s="87">
        <f>+'[1]ECHIL RESURSE 2014 CURENTE'!F44</f>
        <v>45065</v>
      </c>
      <c r="G45" s="87">
        <f>+'[1]ECHIL RESURSE 2014 CURENTE'!G44</f>
        <v>119.7</v>
      </c>
      <c r="H45" s="87">
        <f>+'[1]ECHIL RESURSE 2014 CURENTE'!H44</f>
        <v>45184.7</v>
      </c>
      <c r="I45" s="159">
        <v>86</v>
      </c>
      <c r="J45" s="161">
        <f>+'[1]ECHIL RESURSE 2014 CURENTE'!J44</f>
        <v>45184.7</v>
      </c>
      <c r="K45" s="161">
        <f>+'[1]ECHIL RESURSE 2014 CURENTE'!K44</f>
        <v>6.9</v>
      </c>
      <c r="L45" s="161">
        <f>+'[1]ECHIL RESURSE 2014 CURENTE'!L44</f>
        <v>0</v>
      </c>
      <c r="M45" s="161">
        <f>+'[1]ECHIL RESURSE 2014 CURENTE'!M44</f>
        <v>0</v>
      </c>
      <c r="N45" s="161">
        <f>+'[1]ECHIL RESURSE 2014 CURENTE'!N44</f>
        <v>0</v>
      </c>
      <c r="O45" s="161">
        <f>+'[1]ECHIL RESURSE 2014 CURENTE'!O44</f>
        <v>588.90000000000009</v>
      </c>
      <c r="P45" s="161">
        <f>+'[1]ECHIL RESURSE 2014 CURENTE'!P44</f>
        <v>588.90000000000009</v>
      </c>
      <c r="Q45" s="161">
        <f>+'[1]ECHIL RESURSE 2014 CURENTE'!Q44</f>
        <v>0</v>
      </c>
      <c r="R45" s="161">
        <f>+'[1]ECHIL RESURSE 2014 CURENTE'!R44</f>
        <v>0</v>
      </c>
      <c r="S45" s="161">
        <f>+'[1]ECHIL RESURSE 2014 CURENTE'!S44</f>
        <v>45780.5</v>
      </c>
      <c r="T45" s="161">
        <f>+'[1]ECHIL RESURSE 2014 CURENTE'!T44</f>
        <v>8283.0999999999985</v>
      </c>
      <c r="U45" s="161">
        <f>+'[1]ECHIL RESURSE 2014 CURENTE'!U44</f>
        <v>14322.4</v>
      </c>
      <c r="V45" s="161">
        <f>+'[1]ECHIL RESURSE 2014 CURENTE'!V44</f>
        <v>0</v>
      </c>
      <c r="W45" s="161">
        <f>+'[1]ECHIL RESURSE 2014 CURENTE'!W44</f>
        <v>19554.2</v>
      </c>
      <c r="X45" s="161">
        <f>+'[1]ECHIL RESURSE 2014 CURENTE'!X44</f>
        <v>3583.7</v>
      </c>
      <c r="Y45" s="161">
        <f>+'[1]ECHIL RESURSE 2014 CURENTE'!Y44</f>
        <v>23137.9</v>
      </c>
      <c r="Z45" s="161">
        <f>+'[1]ECHIL RESURSE 2014 CURENTE'!Z44</f>
        <v>37460.300000000003</v>
      </c>
      <c r="AA45" s="161">
        <f>+'[1]ECHIL RESURSE 2014 CURENTE'!AA44</f>
        <v>0</v>
      </c>
      <c r="AB45" s="161">
        <f>+'[1]ECHIL RESURSE 2014 CURENTE'!AB44</f>
        <v>37.1</v>
      </c>
      <c r="AC45" s="161">
        <f>+'[1]ECHIL RESURSE 2014 CURENTE'!AC44</f>
        <v>0</v>
      </c>
      <c r="AD45" s="161">
        <f>+'[1]ECHIL RESURSE 2014 CURENTE'!AD44</f>
        <v>45780.5</v>
      </c>
      <c r="AE45" s="162">
        <v>86</v>
      </c>
    </row>
    <row r="46" spans="1:31" s="101" customFormat="1" ht="9.9499999999999993" customHeight="1" x14ac:dyDescent="0.2">
      <c r="A46" s="159" t="s">
        <v>45</v>
      </c>
      <c r="B46" s="164" t="s">
        <v>147</v>
      </c>
      <c r="C46" s="87">
        <f>+'[1]ECHIL RESURSE 2014 CURENTE'!C45</f>
        <v>8031.5</v>
      </c>
      <c r="D46" s="87">
        <f>+'[1]ECHIL RESURSE 2014 CURENTE'!D45</f>
        <v>0</v>
      </c>
      <c r="E46" s="87">
        <f>+'[1]ECHIL RESURSE 2014 CURENTE'!E45</f>
        <v>0</v>
      </c>
      <c r="F46" s="87">
        <f>+'[1]ECHIL RESURSE 2014 CURENTE'!F45</f>
        <v>8031.5</v>
      </c>
      <c r="G46" s="87">
        <f>+'[1]ECHIL RESURSE 2014 CURENTE'!G45</f>
        <v>359.4</v>
      </c>
      <c r="H46" s="87">
        <f>+'[1]ECHIL RESURSE 2014 CURENTE'!H45</f>
        <v>8390.9</v>
      </c>
      <c r="I46" s="159" t="s">
        <v>45</v>
      </c>
      <c r="J46" s="161">
        <f>+'[1]ECHIL RESURSE 2014 CURENTE'!J45</f>
        <v>8390.9</v>
      </c>
      <c r="K46" s="161">
        <f>+'[1]ECHIL RESURSE 2014 CURENTE'!K45</f>
        <v>0</v>
      </c>
      <c r="L46" s="161">
        <f>+'[1]ECHIL RESURSE 2014 CURENTE'!L45</f>
        <v>0</v>
      </c>
      <c r="M46" s="161">
        <f>+'[1]ECHIL RESURSE 2014 CURENTE'!M45</f>
        <v>0</v>
      </c>
      <c r="N46" s="161">
        <f>+'[1]ECHIL RESURSE 2014 CURENTE'!N45</f>
        <v>0</v>
      </c>
      <c r="O46" s="161">
        <f>+'[1]ECHIL RESURSE 2014 CURENTE'!O45</f>
        <v>12.4</v>
      </c>
      <c r="P46" s="161">
        <f>+'[1]ECHIL RESURSE 2014 CURENTE'!P45</f>
        <v>12.4</v>
      </c>
      <c r="Q46" s="161">
        <f>+'[1]ECHIL RESURSE 2014 CURENTE'!Q45</f>
        <v>0</v>
      </c>
      <c r="R46" s="161">
        <f>+'[1]ECHIL RESURSE 2014 CURENTE'!R45</f>
        <v>0</v>
      </c>
      <c r="S46" s="161">
        <f>+'[1]ECHIL RESURSE 2014 CURENTE'!S45</f>
        <v>8403.2999999999993</v>
      </c>
      <c r="T46" s="161">
        <f>+'[1]ECHIL RESURSE 2014 CURENTE'!T45</f>
        <v>0</v>
      </c>
      <c r="U46" s="161">
        <f>+'[1]ECHIL RESURSE 2014 CURENTE'!U45</f>
        <v>8403.2999999999993</v>
      </c>
      <c r="V46" s="161">
        <f>+'[1]ECHIL RESURSE 2014 CURENTE'!V45</f>
        <v>0</v>
      </c>
      <c r="W46" s="161">
        <f>+'[1]ECHIL RESURSE 2014 CURENTE'!W45</f>
        <v>0</v>
      </c>
      <c r="X46" s="161">
        <f>+'[1]ECHIL RESURSE 2014 CURENTE'!X45</f>
        <v>0</v>
      </c>
      <c r="Y46" s="161">
        <f>+'[1]ECHIL RESURSE 2014 CURENTE'!Y45</f>
        <v>0</v>
      </c>
      <c r="Z46" s="161">
        <f>+'[1]ECHIL RESURSE 2014 CURENTE'!Z45</f>
        <v>8403.2999999999993</v>
      </c>
      <c r="AA46" s="161">
        <f>+'[1]ECHIL RESURSE 2014 CURENTE'!AA45</f>
        <v>0</v>
      </c>
      <c r="AB46" s="161">
        <f>+'[1]ECHIL RESURSE 2014 CURENTE'!AB45</f>
        <v>0</v>
      </c>
      <c r="AC46" s="161">
        <f>+'[1]ECHIL RESURSE 2014 CURENTE'!AC45</f>
        <v>0</v>
      </c>
      <c r="AD46" s="161">
        <f>+'[1]ECHIL RESURSE 2014 CURENTE'!AD45</f>
        <v>8403.2999999999993</v>
      </c>
      <c r="AE46" s="162" t="s">
        <v>45</v>
      </c>
    </row>
    <row r="47" spans="1:31" s="166" customFormat="1" ht="11.25" customHeight="1" x14ac:dyDescent="0.2">
      <c r="A47" s="159" t="s">
        <v>46</v>
      </c>
      <c r="B47" s="164" t="s">
        <v>148</v>
      </c>
      <c r="C47" s="87">
        <f>+'[1]ECHIL RESURSE 2014 CURENTE'!C46</f>
        <v>13984.800000000001</v>
      </c>
      <c r="D47" s="87">
        <f>+'[1]ECHIL RESURSE 2014 CURENTE'!D46</f>
        <v>0</v>
      </c>
      <c r="E47" s="87">
        <f>+'[1]ECHIL RESURSE 2014 CURENTE'!E46</f>
        <v>3546.3</v>
      </c>
      <c r="F47" s="87">
        <f>+'[1]ECHIL RESURSE 2014 CURENTE'!F46</f>
        <v>17531.100000000002</v>
      </c>
      <c r="G47" s="87">
        <f>+'[1]ECHIL RESURSE 2014 CURENTE'!G46</f>
        <v>119.8</v>
      </c>
      <c r="H47" s="87">
        <f>+'[1]ECHIL RESURSE 2014 CURENTE'!H46</f>
        <v>17650.900000000001</v>
      </c>
      <c r="I47" s="159" t="s">
        <v>46</v>
      </c>
      <c r="J47" s="161">
        <f>+'[1]ECHIL RESURSE 2014 CURENTE'!J46</f>
        <v>17650.900000000001</v>
      </c>
      <c r="K47" s="161">
        <f>+'[1]ECHIL RESURSE 2014 CURENTE'!K46</f>
        <v>14.2</v>
      </c>
      <c r="L47" s="161">
        <f>+'[1]ECHIL RESURSE 2014 CURENTE'!L46</f>
        <v>0</v>
      </c>
      <c r="M47" s="161">
        <f>+'[1]ECHIL RESURSE 2014 CURENTE'!M46</f>
        <v>45.3</v>
      </c>
      <c r="N47" s="161">
        <f>+'[1]ECHIL RESURSE 2014 CURENTE'!N46</f>
        <v>0</v>
      </c>
      <c r="O47" s="161">
        <f>+'[1]ECHIL RESURSE 2014 CURENTE'!O46</f>
        <v>390.2</v>
      </c>
      <c r="P47" s="161">
        <f>+'[1]ECHIL RESURSE 2014 CURENTE'!P46</f>
        <v>435.5</v>
      </c>
      <c r="Q47" s="161">
        <f>+'[1]ECHIL RESURSE 2014 CURENTE'!Q46</f>
        <v>0</v>
      </c>
      <c r="R47" s="161">
        <f>+'[1]ECHIL RESURSE 2014 CURENTE'!R46</f>
        <v>0</v>
      </c>
      <c r="S47" s="161">
        <f>+'[1]ECHIL RESURSE 2014 CURENTE'!S46</f>
        <v>18100.600000000002</v>
      </c>
      <c r="T47" s="161">
        <f>+'[1]ECHIL RESURSE 2014 CURENTE'!T46</f>
        <v>3888</v>
      </c>
      <c r="U47" s="161">
        <f>+'[1]ECHIL RESURSE 2014 CURENTE'!U46</f>
        <v>10615.6</v>
      </c>
      <c r="V47" s="161">
        <f>+'[1]ECHIL RESURSE 2014 CURENTE'!V46</f>
        <v>0</v>
      </c>
      <c r="W47" s="161">
        <f>+'[1]ECHIL RESURSE 2014 CURENTE'!W46</f>
        <v>3109.1000000000004</v>
      </c>
      <c r="X47" s="161">
        <f>+'[1]ECHIL RESURSE 2014 CURENTE'!X46</f>
        <v>437.20000000000005</v>
      </c>
      <c r="Y47" s="161">
        <f>+'[1]ECHIL RESURSE 2014 CURENTE'!Y46</f>
        <v>3546.3</v>
      </c>
      <c r="Z47" s="161">
        <f>+'[1]ECHIL RESURSE 2014 CURENTE'!Z46</f>
        <v>14161.899999999998</v>
      </c>
      <c r="AA47" s="161">
        <f>+'[1]ECHIL RESURSE 2014 CURENTE'!AA46</f>
        <v>0</v>
      </c>
      <c r="AB47" s="161">
        <f>+'[1]ECHIL RESURSE 2014 CURENTE'!AB46</f>
        <v>50.7</v>
      </c>
      <c r="AC47" s="161">
        <f>+'[1]ECHIL RESURSE 2014 CURENTE'!AC46</f>
        <v>0</v>
      </c>
      <c r="AD47" s="161">
        <f>+'[1]ECHIL RESURSE 2014 CURENTE'!AD46</f>
        <v>18100.599999999999</v>
      </c>
      <c r="AE47" s="162" t="s">
        <v>46</v>
      </c>
    </row>
    <row r="48" spans="1:31" s="166" customFormat="1" ht="11.25" customHeight="1" x14ac:dyDescent="0.2">
      <c r="A48" s="159" t="s">
        <v>47</v>
      </c>
      <c r="B48" s="164" t="s">
        <v>149</v>
      </c>
      <c r="C48" s="87">
        <f>+'[1]ECHIL RESURSE 2014 CURENTE'!C47</f>
        <v>10676.400000000001</v>
      </c>
      <c r="D48" s="87">
        <f>+'[1]ECHIL RESURSE 2014 CURENTE'!D47</f>
        <v>0</v>
      </c>
      <c r="E48" s="87">
        <f>+'[1]ECHIL RESURSE 2014 CURENTE'!E47</f>
        <v>6079.2000000000007</v>
      </c>
      <c r="F48" s="87">
        <f>+'[1]ECHIL RESURSE 2014 CURENTE'!F47</f>
        <v>16755.600000000002</v>
      </c>
      <c r="G48" s="87">
        <f>+'[1]ECHIL RESURSE 2014 CURENTE'!G47</f>
        <v>-1741.9</v>
      </c>
      <c r="H48" s="87">
        <f>+'[1]ECHIL RESURSE 2014 CURENTE'!H47</f>
        <v>15013.7</v>
      </c>
      <c r="I48" s="159" t="s">
        <v>47</v>
      </c>
      <c r="J48" s="161">
        <f>+'[1]ECHIL RESURSE 2014 CURENTE'!J47</f>
        <v>15013.7</v>
      </c>
      <c r="K48" s="161">
        <f>+'[1]ECHIL RESURSE 2014 CURENTE'!K47</f>
        <v>0.30000000000000004</v>
      </c>
      <c r="L48" s="161">
        <f>+'[1]ECHIL RESURSE 2014 CURENTE'!L47</f>
        <v>0</v>
      </c>
      <c r="M48" s="161">
        <f>+'[1]ECHIL RESURSE 2014 CURENTE'!M47</f>
        <v>0</v>
      </c>
      <c r="N48" s="161">
        <f>+'[1]ECHIL RESURSE 2014 CURENTE'!N47</f>
        <v>0</v>
      </c>
      <c r="O48" s="161">
        <f>+'[1]ECHIL RESURSE 2014 CURENTE'!O47</f>
        <v>195.70000000000002</v>
      </c>
      <c r="P48" s="161">
        <f>+'[1]ECHIL RESURSE 2014 CURENTE'!P47</f>
        <v>195.70000000000002</v>
      </c>
      <c r="Q48" s="161">
        <f>+'[1]ECHIL RESURSE 2014 CURENTE'!Q47</f>
        <v>0</v>
      </c>
      <c r="R48" s="161">
        <f>+'[1]ECHIL RESURSE 2014 CURENTE'!R47</f>
        <v>0</v>
      </c>
      <c r="S48" s="161">
        <f>+'[1]ECHIL RESURSE 2014 CURENTE'!S47</f>
        <v>15209.7</v>
      </c>
      <c r="T48" s="161">
        <f>+'[1]ECHIL RESURSE 2014 CURENTE'!T47</f>
        <v>5202.6000000000004</v>
      </c>
      <c r="U48" s="161">
        <f>+'[1]ECHIL RESURSE 2014 CURENTE'!U47</f>
        <v>3904.3000000000006</v>
      </c>
      <c r="V48" s="161">
        <f>+'[1]ECHIL RESURSE 2014 CURENTE'!V47</f>
        <v>5557.1</v>
      </c>
      <c r="W48" s="161">
        <f>+'[1]ECHIL RESURSE 2014 CURENTE'!W47</f>
        <v>0</v>
      </c>
      <c r="X48" s="161">
        <f>+'[1]ECHIL RESURSE 2014 CURENTE'!X47</f>
        <v>522.1</v>
      </c>
      <c r="Y48" s="161">
        <f>+'[1]ECHIL RESURSE 2014 CURENTE'!Y47</f>
        <v>522.1</v>
      </c>
      <c r="Z48" s="161">
        <f>+'[1]ECHIL RESURSE 2014 CURENTE'!Z47</f>
        <v>9983.5</v>
      </c>
      <c r="AA48" s="161">
        <f>+'[1]ECHIL RESURSE 2014 CURENTE'!AA47</f>
        <v>0</v>
      </c>
      <c r="AB48" s="161">
        <f>+'[1]ECHIL RESURSE 2014 CURENTE'!AB47</f>
        <v>23.6</v>
      </c>
      <c r="AC48" s="161">
        <f>+'[1]ECHIL RESURSE 2014 CURENTE'!AC47</f>
        <v>0</v>
      </c>
      <c r="AD48" s="161">
        <f>+'[1]ECHIL RESURSE 2014 CURENTE'!AD47</f>
        <v>15209.7</v>
      </c>
      <c r="AE48" s="162" t="s">
        <v>47</v>
      </c>
    </row>
    <row r="49" spans="1:31" s="166" customFormat="1" ht="21.95" customHeight="1" x14ac:dyDescent="0.2">
      <c r="A49" s="159">
        <v>99</v>
      </c>
      <c r="B49" s="164" t="s">
        <v>150</v>
      </c>
      <c r="C49" s="87">
        <f>+'[1]ECHIL RESURSE 2014 CURENTE'!C48</f>
        <v>0</v>
      </c>
      <c r="D49" s="87">
        <f>+'[1]ECHIL RESURSE 2014 CURENTE'!D48</f>
        <v>0</v>
      </c>
      <c r="E49" s="87">
        <f>+'[1]ECHIL RESURSE 2014 CURENTE'!E48</f>
        <v>0</v>
      </c>
      <c r="F49" s="87">
        <f>+'[1]ECHIL RESURSE 2014 CURENTE'!F48</f>
        <v>0</v>
      </c>
      <c r="G49" s="87">
        <f>+'[1]ECHIL RESURSE 2014 CURENTE'!G48</f>
        <v>0</v>
      </c>
      <c r="H49" s="87">
        <f>+'[1]ECHIL RESURSE 2014 CURENTE'!H48</f>
        <v>0</v>
      </c>
      <c r="I49" s="159">
        <v>99</v>
      </c>
      <c r="J49" s="161">
        <f>+'[1]ECHIL RESURSE 2014 CURENTE'!J48</f>
        <v>0</v>
      </c>
      <c r="K49" s="161">
        <f>+'[1]ECHIL RESURSE 2014 CURENTE'!K48</f>
        <v>0</v>
      </c>
      <c r="L49" s="161">
        <f>+'[1]ECHIL RESURSE 2014 CURENTE'!L48</f>
        <v>0</v>
      </c>
      <c r="M49" s="161">
        <f>+'[1]ECHIL RESURSE 2014 CURENTE'!M48</f>
        <v>0</v>
      </c>
      <c r="N49" s="161">
        <f>+'[1]ECHIL RESURSE 2014 CURENTE'!N48</f>
        <v>0</v>
      </c>
      <c r="O49" s="161">
        <f>+'[1]ECHIL RESURSE 2014 CURENTE'!O48</f>
        <v>0</v>
      </c>
      <c r="P49" s="161">
        <f>+'[1]ECHIL RESURSE 2014 CURENTE'!P48</f>
        <v>0</v>
      </c>
      <c r="Q49" s="161">
        <f>+'[1]ECHIL RESURSE 2014 CURENTE'!Q48</f>
        <v>0</v>
      </c>
      <c r="R49" s="161">
        <f>+'[1]ECHIL RESURSE 2014 CURENTE'!R48</f>
        <v>0</v>
      </c>
      <c r="S49" s="161">
        <f>+'[1]ECHIL RESURSE 2014 CURENTE'!S48</f>
        <v>0</v>
      </c>
      <c r="T49" s="161">
        <f>+'[1]ECHIL RESURSE 2014 CURENTE'!T48</f>
        <v>0</v>
      </c>
      <c r="U49" s="161">
        <f>+'[1]ECHIL RESURSE 2014 CURENTE'!U48</f>
        <v>0</v>
      </c>
      <c r="V49" s="161">
        <f>+'[1]ECHIL RESURSE 2014 CURENTE'!V48</f>
        <v>0</v>
      </c>
      <c r="W49" s="161">
        <f>+'[1]ECHIL RESURSE 2014 CURENTE'!W48</f>
        <v>0</v>
      </c>
      <c r="X49" s="161">
        <f>+'[1]ECHIL RESURSE 2014 CURENTE'!X48</f>
        <v>0</v>
      </c>
      <c r="Y49" s="161">
        <f>+'[1]ECHIL RESURSE 2014 CURENTE'!Y48</f>
        <v>0</v>
      </c>
      <c r="Z49" s="161">
        <f>+'[1]ECHIL RESURSE 2014 CURENTE'!Z48</f>
        <v>0</v>
      </c>
      <c r="AA49" s="161">
        <f>+'[1]ECHIL RESURSE 2014 CURENTE'!AA48</f>
        <v>0</v>
      </c>
      <c r="AB49" s="161">
        <f>+'[1]ECHIL RESURSE 2014 CURENTE'!AB48</f>
        <v>0</v>
      </c>
      <c r="AC49" s="161">
        <f>+'[1]ECHIL RESURSE 2014 CURENTE'!AC48</f>
        <v>0</v>
      </c>
      <c r="AD49" s="161">
        <f>+'[1]ECHIL RESURSE 2014 CURENTE'!AD48</f>
        <v>0</v>
      </c>
      <c r="AE49" s="162">
        <v>99</v>
      </c>
    </row>
    <row r="50" spans="1:31" s="166" customFormat="1" ht="9.9499999999999993" customHeight="1" x14ac:dyDescent="0.2">
      <c r="A50" s="167"/>
      <c r="B50" s="164" t="s">
        <v>151</v>
      </c>
      <c r="C50" s="87">
        <f>+'[1]ECHIL RESURSE 2014 CURENTE'!C49</f>
        <v>0</v>
      </c>
      <c r="D50" s="87">
        <f>+'[1]ECHIL RESURSE 2014 CURENTE'!D49</f>
        <v>0</v>
      </c>
      <c r="E50" s="87">
        <f>+'[1]ECHIL RESURSE 2014 CURENTE'!E49</f>
        <v>0</v>
      </c>
      <c r="F50" s="87">
        <f>+'[1]ECHIL RESURSE 2014 CURENTE'!F49</f>
        <v>0</v>
      </c>
      <c r="G50" s="87">
        <f>+'[1]ECHIL RESURSE 2014 CURENTE'!G49</f>
        <v>0</v>
      </c>
      <c r="H50" s="87">
        <f>+'[1]ECHIL RESURSE 2014 CURENTE'!H49</f>
        <v>0</v>
      </c>
      <c r="I50" s="161" t="str">
        <f>+'[2]ECHIL RESURSE 2014 CURENTE'!I49</f>
        <v>CT</v>
      </c>
      <c r="J50" s="161">
        <f>+'[1]ECHIL RESURSE 2014 CURENTE'!J49</f>
        <v>0</v>
      </c>
      <c r="K50" s="161">
        <f>+'[1]ECHIL RESURSE 2014 CURENTE'!K49</f>
        <v>4258.2</v>
      </c>
      <c r="L50" s="161">
        <f>+'[1]ECHIL RESURSE 2014 CURENTE'!L49</f>
        <v>0</v>
      </c>
      <c r="M50" s="161">
        <f>+'[1]ECHIL RESURSE 2014 CURENTE'!M49</f>
        <v>0</v>
      </c>
      <c r="N50" s="161">
        <f>+'[1]ECHIL RESURSE 2014 CURENTE'!N49</f>
        <v>0</v>
      </c>
      <c r="O50" s="161">
        <f>+'[1]ECHIL RESURSE 2014 CURENTE'!O49</f>
        <v>0</v>
      </c>
      <c r="P50" s="161">
        <f>+'[1]ECHIL RESURSE 2014 CURENTE'!P49</f>
        <v>0</v>
      </c>
      <c r="Q50" s="161">
        <f>+'[1]ECHIL RESURSE 2014 CURENTE'!Q49</f>
        <v>0</v>
      </c>
      <c r="R50" s="161">
        <f>+'[1]ECHIL RESURSE 2014 CURENTE'!R49</f>
        <v>0</v>
      </c>
      <c r="S50" s="161">
        <f>+'[1]ECHIL RESURSE 2014 CURENTE'!S49</f>
        <v>4258.2</v>
      </c>
      <c r="T50" s="161">
        <f>+'[1]ECHIL RESURSE 2014 CURENTE'!T49</f>
        <v>0</v>
      </c>
      <c r="U50" s="161">
        <f>+'[1]ECHIL RESURSE 2014 CURENTE'!U49</f>
        <v>1821.5</v>
      </c>
      <c r="V50" s="161">
        <f>+'[1]ECHIL RESURSE 2014 CURENTE'!V49</f>
        <v>0</v>
      </c>
      <c r="W50" s="161">
        <f>+'[1]ECHIL RESURSE 2014 CURENTE'!W49</f>
        <v>0</v>
      </c>
      <c r="X50" s="161">
        <f>+'[1]ECHIL RESURSE 2014 CURENTE'!X49</f>
        <v>0</v>
      </c>
      <c r="Y50" s="161">
        <f>+'[1]ECHIL RESURSE 2014 CURENTE'!Y49</f>
        <v>0</v>
      </c>
      <c r="Z50" s="161">
        <f>+'[1]ECHIL RESURSE 2014 CURENTE'!Z49</f>
        <v>1821.5</v>
      </c>
      <c r="AA50" s="161">
        <f>+'[1]ECHIL RESURSE 2014 CURENTE'!AA49</f>
        <v>0</v>
      </c>
      <c r="AB50" s="161">
        <f>+'[1]ECHIL RESURSE 2014 CURENTE'!AB49</f>
        <v>2436.6999999999998</v>
      </c>
      <c r="AC50" s="161">
        <f>+'[1]ECHIL RESURSE 2014 CURENTE'!AC49</f>
        <v>0</v>
      </c>
      <c r="AD50" s="161">
        <f>+'[1]ECHIL RESURSE 2014 CURENTE'!AD49</f>
        <v>4258.2</v>
      </c>
      <c r="AE50" s="168" t="s">
        <v>166</v>
      </c>
    </row>
    <row r="51" spans="1:31" s="166" customFormat="1" ht="9.9499999999999993" customHeight="1" x14ac:dyDescent="0.2">
      <c r="A51" s="167"/>
      <c r="B51" s="164" t="s">
        <v>152</v>
      </c>
      <c r="C51" s="87">
        <f>+'[1]ECHIL RESURSE 2014 CURENTE'!C50</f>
        <v>0</v>
      </c>
      <c r="D51" s="87">
        <f>+'[1]ECHIL RESURSE 2014 CURENTE'!D50</f>
        <v>0</v>
      </c>
      <c r="E51" s="87">
        <f>+'[1]ECHIL RESURSE 2014 CURENTE'!E50</f>
        <v>0</v>
      </c>
      <c r="F51" s="87">
        <f>+'[1]ECHIL RESURSE 2014 CURENTE'!F50</f>
        <v>0</v>
      </c>
      <c r="G51" s="87">
        <f>+'[1]ECHIL RESURSE 2014 CURENTE'!G50</f>
        <v>0</v>
      </c>
      <c r="H51" s="87">
        <f>+'[1]ECHIL RESURSE 2014 CURENTE'!H50</f>
        <v>0</v>
      </c>
      <c r="I51" s="161" t="str">
        <f>+'[2]ECHIL RESURSE 2014 CURENTE'!I50</f>
        <v>CIF-FOB</v>
      </c>
      <c r="J51" s="161">
        <f>+'[1]ECHIL RESURSE 2014 CURENTE'!J50</f>
        <v>0</v>
      </c>
      <c r="K51" s="161">
        <f>+'[1]ECHIL RESURSE 2014 CURENTE'!K50</f>
        <v>-5098.5</v>
      </c>
      <c r="L51" s="161">
        <f>+'[1]ECHIL RESURSE 2014 CURENTE'!L50</f>
        <v>0</v>
      </c>
      <c r="M51" s="161">
        <f>+'[1]ECHIL RESURSE 2014 CURENTE'!M50</f>
        <v>0</v>
      </c>
      <c r="N51" s="161">
        <f>+'[1]ECHIL RESURSE 2014 CURENTE'!N50</f>
        <v>0</v>
      </c>
      <c r="O51" s="161">
        <f>+'[1]ECHIL RESURSE 2014 CURENTE'!O50</f>
        <v>0</v>
      </c>
      <c r="P51" s="161">
        <f>+'[1]ECHIL RESURSE 2014 CURENTE'!P50</f>
        <v>0</v>
      </c>
      <c r="Q51" s="161">
        <f>+'[1]ECHIL RESURSE 2014 CURENTE'!Q50</f>
        <v>0</v>
      </c>
      <c r="R51" s="161">
        <f>+'[1]ECHIL RESURSE 2014 CURENTE'!R50</f>
        <v>0</v>
      </c>
      <c r="S51" s="161">
        <f>+'[1]ECHIL RESURSE 2014 CURENTE'!S50</f>
        <v>-5098.5</v>
      </c>
      <c r="T51" s="161">
        <f>+'[1]ECHIL RESURSE 2014 CURENTE'!T50</f>
        <v>0</v>
      </c>
      <c r="U51" s="161">
        <f>+'[1]ECHIL RESURSE 2014 CURENTE'!U50</f>
        <v>0</v>
      </c>
      <c r="V51" s="161">
        <f>+'[1]ECHIL RESURSE 2014 CURENTE'!V50</f>
        <v>0</v>
      </c>
      <c r="W51" s="161">
        <f>+'[1]ECHIL RESURSE 2014 CURENTE'!W50</f>
        <v>0</v>
      </c>
      <c r="X51" s="161">
        <f>+'[1]ECHIL RESURSE 2014 CURENTE'!X50</f>
        <v>0</v>
      </c>
      <c r="Y51" s="161">
        <f>+'[1]ECHIL RESURSE 2014 CURENTE'!Y50</f>
        <v>0</v>
      </c>
      <c r="Z51" s="161">
        <f>+'[1]ECHIL RESURSE 2014 CURENTE'!Z50</f>
        <v>0</v>
      </c>
      <c r="AA51" s="161">
        <f>+'[1]ECHIL RESURSE 2014 CURENTE'!AA50</f>
        <v>0</v>
      </c>
      <c r="AB51" s="161">
        <f>+'[1]ECHIL RESURSE 2014 CURENTE'!AB50</f>
        <v>-5098.5</v>
      </c>
      <c r="AC51" s="161">
        <f>+'[1]ECHIL RESURSE 2014 CURENTE'!AC50</f>
        <v>0</v>
      </c>
      <c r="AD51" s="161">
        <f>+'[1]ECHIL RESURSE 2014 CURENTE'!AD50</f>
        <v>-5098.5</v>
      </c>
      <c r="AE51" s="168" t="s">
        <v>64</v>
      </c>
    </row>
    <row r="52" spans="1:31" s="170" customFormat="1" ht="12.95" customHeight="1" x14ac:dyDescent="0.2">
      <c r="A52" s="169" t="s">
        <v>48</v>
      </c>
      <c r="B52" s="169"/>
      <c r="C52" s="210">
        <f>+'[1]ECHIL RESURSE 2014 CURENTE'!C51</f>
        <v>1153073.8000000003</v>
      </c>
      <c r="D52" s="210">
        <f>+'[1]ECHIL RESURSE 2014 CURENTE'!D51</f>
        <v>99677.8</v>
      </c>
      <c r="E52" s="210">
        <f>+'[1]ECHIL RESURSE 2014 CURENTE'!E51</f>
        <v>93014.3</v>
      </c>
      <c r="F52" s="210">
        <f>+'[1]ECHIL RESURSE 2014 CURENTE'!F51</f>
        <v>1345765.9000000006</v>
      </c>
      <c r="G52" s="210">
        <f>+'[1]ECHIL RESURSE 2014 CURENTE'!G51</f>
        <v>-2.2737367544323206E-13</v>
      </c>
      <c r="H52" s="210">
        <f>+'[1]ECHIL RESURSE 2014 CURENTE'!H51</f>
        <v>1345765.9</v>
      </c>
      <c r="I52" s="210" t="str">
        <f>+'[2]ECHIL RESURSE 2014 CURENTE'!I51</f>
        <v>Total</v>
      </c>
      <c r="J52" s="210">
        <f>+'[1]ECHIL RESURSE 2014 CURENTE'!J51</f>
        <v>1345765.9</v>
      </c>
      <c r="K52" s="210">
        <f>+'[1]ECHIL RESURSE 2014 CURENTE'!K51</f>
        <v>278160.09999999998</v>
      </c>
      <c r="L52" s="210">
        <f>+'[1]ECHIL RESURSE 2014 CURENTE'!L51</f>
        <v>0</v>
      </c>
      <c r="M52" s="210">
        <f>+'[1]ECHIL RESURSE 2014 CURENTE'!M51</f>
        <v>25920.699999999997</v>
      </c>
      <c r="N52" s="210">
        <f>+'[1]ECHIL RESURSE 2014 CURENTE'!N51</f>
        <v>2424.1999999999989</v>
      </c>
      <c r="O52" s="210">
        <f>+'[1]ECHIL RESURSE 2014 CURENTE'!O51</f>
        <v>51086.199999999983</v>
      </c>
      <c r="P52" s="210">
        <f>+'[1]ECHIL RESURSE 2014 CURENTE'!P51</f>
        <v>79431.099999999962</v>
      </c>
      <c r="Q52" s="210">
        <f>+'[1]ECHIL RESURSE 2014 CURENTE'!Q51</f>
        <v>-2.0349943952169269E-11</v>
      </c>
      <c r="R52" s="210">
        <f>+'[1]ECHIL RESURSE 2014 CURENTE'!R51</f>
        <v>-2494</v>
      </c>
      <c r="S52" s="210">
        <f>+'[1]ECHIL RESURSE 2014 CURENTE'!S51</f>
        <v>1700863.1</v>
      </c>
      <c r="T52" s="210">
        <f>+'[1]ECHIL RESURSE 2014 CURENTE'!T51</f>
        <v>754559.39999999991</v>
      </c>
      <c r="U52" s="210">
        <f>+'[1]ECHIL RESURSE 2014 CURENTE'!U51</f>
        <v>406415.19999999995</v>
      </c>
      <c r="V52" s="210">
        <f>+'[1]ECHIL RESURSE 2014 CURENTE'!V51</f>
        <v>5590.8</v>
      </c>
      <c r="W52" s="210">
        <f>+'[1]ECHIL RESURSE 2014 CURENTE'!W51</f>
        <v>43581.4</v>
      </c>
      <c r="X52" s="210">
        <f>+'[1]ECHIL RESURSE 2014 CURENTE'!X51</f>
        <v>50524.7</v>
      </c>
      <c r="Y52" s="210">
        <f>+'[1]ECHIL RESURSE 2014 CURENTE'!Y51</f>
        <v>94106.10000000002</v>
      </c>
      <c r="Z52" s="210">
        <f>+'[1]ECHIL RESURSE 2014 CURENTE'!Z51</f>
        <v>506112.10000000009</v>
      </c>
      <c r="AA52" s="210">
        <f>+'[1]ECHIL RESURSE 2014 CURENTE'!AA51</f>
        <v>162412.89999999997</v>
      </c>
      <c r="AB52" s="210">
        <f>+'[1]ECHIL RESURSE 2014 CURENTE'!AB51</f>
        <v>275219.59999999992</v>
      </c>
      <c r="AC52" s="210">
        <f>+'[1]ECHIL RESURSE 2014 CURENTE'!AC51</f>
        <v>2559.1000000000017</v>
      </c>
      <c r="AD52" s="210">
        <f>+'[1]ECHIL RESURSE 2014 CURENTE'!AD51</f>
        <v>1700863.1</v>
      </c>
      <c r="AE52" s="158" t="s">
        <v>48</v>
      </c>
    </row>
    <row r="53" spans="1:31" s="166" customFormat="1" ht="11.1" customHeight="1" x14ac:dyDescent="0.2">
      <c r="A53" s="167"/>
      <c r="B53" s="167"/>
      <c r="C53" s="168"/>
      <c r="D53" s="168"/>
      <c r="E53" s="168"/>
      <c r="F53" s="168"/>
      <c r="G53" s="168"/>
      <c r="H53" s="168"/>
      <c r="I53" s="167"/>
      <c r="J53" s="165"/>
      <c r="K53" s="171"/>
      <c r="L53" s="171"/>
      <c r="M53" s="172"/>
      <c r="N53" s="172"/>
      <c r="O53" s="165"/>
      <c r="P53" s="165"/>
      <c r="Q53" s="165"/>
      <c r="R53" s="165"/>
      <c r="S53" s="165"/>
      <c r="T53" s="165"/>
      <c r="U53" s="165"/>
      <c r="V53" s="172"/>
      <c r="W53" s="165"/>
      <c r="X53" s="172"/>
      <c r="Y53" s="172"/>
      <c r="Z53" s="165"/>
      <c r="AA53" s="165"/>
      <c r="AB53" s="165"/>
      <c r="AC53" s="165"/>
      <c r="AD53" s="165"/>
      <c r="AE53" s="168"/>
    </row>
    <row r="54" spans="1:31" s="178" customFormat="1" ht="11.1" customHeight="1" x14ac:dyDescent="0.2">
      <c r="A54" s="173"/>
      <c r="B54" s="173"/>
      <c r="C54" s="174"/>
      <c r="D54" s="174"/>
      <c r="E54" s="174"/>
      <c r="F54" s="174"/>
      <c r="G54" s="174"/>
      <c r="H54" s="174"/>
      <c r="I54" s="175" t="s">
        <v>5</v>
      </c>
      <c r="J54" s="176" t="s">
        <v>153</v>
      </c>
      <c r="K54" s="177"/>
      <c r="L54" s="177"/>
      <c r="N54" s="174">
        <f>+'[1]ECHIL RESURSE 2014 CURENTE'!N53</f>
        <v>1345765.9</v>
      </c>
      <c r="O54" s="179"/>
      <c r="P54" s="180"/>
      <c r="Q54" s="180"/>
      <c r="R54" s="180"/>
      <c r="S54" s="180"/>
      <c r="T54" s="175" t="s">
        <v>14</v>
      </c>
      <c r="U54" s="175" t="s">
        <v>161</v>
      </c>
      <c r="V54" s="24"/>
      <c r="W54" s="177"/>
      <c r="Y54" s="174">
        <f>+'[1]ECHIL RESURSE 2014 CURENTE'!Y53</f>
        <v>506112.09999999992</v>
      </c>
      <c r="AA54" s="180"/>
      <c r="AB54" s="174"/>
      <c r="AC54" s="180"/>
      <c r="AD54" s="180"/>
      <c r="AE54" s="181"/>
    </row>
    <row r="55" spans="1:31" s="178" customFormat="1" ht="11.1" customHeight="1" x14ac:dyDescent="0.2">
      <c r="A55" s="173"/>
      <c r="B55" s="173"/>
      <c r="I55" s="30" t="s">
        <v>10</v>
      </c>
      <c r="J55" s="182" t="s">
        <v>154</v>
      </c>
      <c r="K55" s="174"/>
      <c r="L55" s="174"/>
      <c r="N55" s="174">
        <f>+'[1]ECHIL RESURSE 2014 CURENTE'!N54</f>
        <v>754559.40000000014</v>
      </c>
      <c r="O55" s="179"/>
      <c r="P55" s="180"/>
      <c r="Q55" s="180"/>
      <c r="R55" s="180"/>
      <c r="S55" s="180"/>
      <c r="T55" s="30" t="s">
        <v>15</v>
      </c>
      <c r="U55" s="30" t="s">
        <v>162</v>
      </c>
      <c r="V55" s="24"/>
      <c r="W55" s="174"/>
      <c r="Y55" s="174">
        <f>+'[1]ECHIL RESURSE 2014 CURENTE'!Y54</f>
        <v>162412.89999999997</v>
      </c>
      <c r="AA55" s="34"/>
      <c r="AB55" s="174"/>
      <c r="AC55" s="180"/>
      <c r="AD55" s="180"/>
      <c r="AE55" s="181"/>
    </row>
    <row r="56" spans="1:31" s="183" customFormat="1" ht="11.1" customHeight="1" x14ac:dyDescent="0.2">
      <c r="A56" s="173"/>
      <c r="B56" s="173"/>
      <c r="C56" s="181"/>
      <c r="D56" s="24"/>
      <c r="E56" s="174"/>
      <c r="F56" s="174"/>
      <c r="G56" s="174"/>
      <c r="H56" s="174"/>
      <c r="I56" s="182" t="s">
        <v>155</v>
      </c>
      <c r="J56" s="182" t="s">
        <v>156</v>
      </c>
      <c r="K56" s="174"/>
      <c r="L56" s="174"/>
      <c r="N56" s="174">
        <f>+'[1]ECHIL RESURSE 2014 CURENTE'!N55</f>
        <v>591206.49999999977</v>
      </c>
      <c r="P56" s="179"/>
      <c r="Q56" s="66"/>
      <c r="R56" s="66"/>
      <c r="S56" s="66"/>
      <c r="T56" s="30" t="s">
        <v>17</v>
      </c>
      <c r="U56" s="30" t="s">
        <v>163</v>
      </c>
      <c r="V56" s="24"/>
      <c r="W56" s="174"/>
      <c r="Y56" s="174">
        <f>+'[1]ECHIL RESURSE 2014 CURENTE'!Y55</f>
        <v>2559.1000000000008</v>
      </c>
      <c r="AA56" s="180"/>
      <c r="AB56" s="174"/>
      <c r="AC56" s="66"/>
      <c r="AD56" s="66"/>
      <c r="AE56" s="181"/>
    </row>
    <row r="57" spans="1:31" s="183" customFormat="1" ht="11.1" customHeight="1" x14ac:dyDescent="0.2">
      <c r="A57" s="184"/>
      <c r="B57" s="184"/>
      <c r="C57" s="185"/>
      <c r="D57" s="24"/>
      <c r="E57" s="24"/>
      <c r="F57" s="24"/>
      <c r="G57" s="24"/>
      <c r="H57" s="24"/>
      <c r="I57" s="182" t="s">
        <v>18</v>
      </c>
      <c r="J57" s="182" t="s">
        <v>157</v>
      </c>
      <c r="K57" s="174"/>
      <c r="L57" s="174"/>
      <c r="N57" s="174">
        <f>+'[1]ECHIL RESURSE 2014 CURENTE'!N56</f>
        <v>79431.099999999977</v>
      </c>
      <c r="O57" s="179"/>
      <c r="P57" s="66"/>
      <c r="Q57" s="66"/>
      <c r="R57" s="66"/>
      <c r="S57" s="66"/>
      <c r="T57" s="30" t="s">
        <v>16</v>
      </c>
      <c r="U57" s="30" t="s">
        <v>164</v>
      </c>
      <c r="V57" s="24"/>
      <c r="W57" s="174"/>
      <c r="Y57" s="174">
        <f>+'[1]ECHIL RESURSE 2014 CURENTE'!Y56</f>
        <v>275219.59999999998</v>
      </c>
      <c r="AA57" s="180"/>
      <c r="AB57" s="174"/>
      <c r="AC57" s="66"/>
      <c r="AD57" s="66"/>
      <c r="AE57" s="181"/>
    </row>
    <row r="58" spans="1:31" s="183" customFormat="1" ht="11.1" customHeight="1" x14ac:dyDescent="0.2">
      <c r="A58" s="184"/>
      <c r="B58" s="184"/>
      <c r="C58" s="185"/>
      <c r="D58" s="24"/>
      <c r="E58" s="24"/>
      <c r="F58" s="24"/>
      <c r="G58" s="24"/>
      <c r="H58" s="24"/>
      <c r="I58" s="186" t="s">
        <v>9</v>
      </c>
      <c r="J58" s="186" t="s">
        <v>158</v>
      </c>
      <c r="K58" s="187"/>
      <c r="L58" s="187"/>
      <c r="M58" s="188"/>
      <c r="N58" s="187">
        <f>+'[1]ECHIL RESURSE 2014 CURENTE'!N57</f>
        <v>-2494</v>
      </c>
      <c r="O58" s="179"/>
      <c r="P58" s="66"/>
      <c r="Q58" s="66"/>
      <c r="R58" s="66"/>
      <c r="S58" s="66"/>
      <c r="T58" s="30" t="s">
        <v>6</v>
      </c>
      <c r="U58" s="30" t="s">
        <v>165</v>
      </c>
      <c r="V58" s="24"/>
      <c r="W58" s="187"/>
      <c r="X58" s="188"/>
      <c r="Y58" s="187">
        <f>+'[1]ECHIL RESURSE 2014 CURENTE'!Y57</f>
        <v>278160.09999999998</v>
      </c>
      <c r="AA58" s="180"/>
      <c r="AB58" s="174"/>
      <c r="AC58" s="66"/>
      <c r="AD58" s="66"/>
      <c r="AE58" s="181"/>
    </row>
    <row r="59" spans="1:31" s="193" customFormat="1" ht="11.1" customHeight="1" x14ac:dyDescent="0.2">
      <c r="A59" s="184"/>
      <c r="B59" s="184"/>
      <c r="C59" s="185"/>
      <c r="D59" s="24"/>
      <c r="E59" s="24"/>
      <c r="F59" s="24"/>
      <c r="G59" s="24"/>
      <c r="H59" s="24"/>
      <c r="I59" s="189" t="s">
        <v>159</v>
      </c>
      <c r="J59" s="189" t="s">
        <v>160</v>
      </c>
      <c r="K59" s="187"/>
      <c r="L59" s="187"/>
      <c r="M59" s="190"/>
      <c r="N59" s="187">
        <f>+'[1]ECHIL RESURSE 2014 CURENTE'!N58</f>
        <v>668143.59999999974</v>
      </c>
      <c r="O59" s="21"/>
      <c r="P59" s="34"/>
      <c r="Q59" s="34"/>
      <c r="R59" s="34"/>
      <c r="S59" s="34"/>
      <c r="T59" s="191" t="s">
        <v>159</v>
      </c>
      <c r="U59" s="191" t="s">
        <v>160</v>
      </c>
      <c r="V59" s="192"/>
      <c r="W59" s="187"/>
      <c r="X59" s="190"/>
      <c r="Y59" s="187">
        <f>+'[1]ECHIL RESURSE 2014 CURENTE'!Y58</f>
        <v>668143.59999999986</v>
      </c>
      <c r="Z59" s="24"/>
      <c r="AA59" s="180"/>
      <c r="AB59" s="174"/>
      <c r="AC59" s="34"/>
      <c r="AD59" s="34"/>
      <c r="AE59" s="185"/>
    </row>
    <row r="60" spans="1:31" ht="9.9499999999999993" customHeight="1" x14ac:dyDescent="0.2">
      <c r="C60" s="195"/>
      <c r="I60" s="194"/>
      <c r="J60" s="196"/>
      <c r="K60" s="195"/>
      <c r="L60" s="195"/>
      <c r="M60" s="196"/>
      <c r="N60" s="196"/>
      <c r="O60" s="196"/>
      <c r="P60" s="196"/>
      <c r="Q60" s="196"/>
      <c r="R60" s="196"/>
      <c r="S60" s="196"/>
      <c r="T60" s="196"/>
      <c r="U60" s="196"/>
      <c r="V60" s="196"/>
      <c r="W60" s="196"/>
      <c r="X60" s="196"/>
      <c r="Y60" s="196"/>
      <c r="Z60" s="196"/>
      <c r="AA60" s="196"/>
      <c r="AB60" s="196"/>
      <c r="AC60" s="196"/>
      <c r="AD60" s="196"/>
      <c r="AE60" s="195"/>
    </row>
    <row r="61" spans="1:31" ht="9.9499999999999993" customHeight="1" x14ac:dyDescent="0.2">
      <c r="A61" s="197"/>
      <c r="B61" s="198"/>
      <c r="D61" s="199"/>
      <c r="I61" s="194"/>
      <c r="J61" s="196"/>
      <c r="K61" s="195"/>
      <c r="L61" s="195"/>
      <c r="M61" s="196"/>
      <c r="N61" s="196"/>
      <c r="O61" s="196"/>
      <c r="P61" s="196"/>
      <c r="Q61" s="196"/>
      <c r="R61" s="196"/>
      <c r="S61" s="196"/>
      <c r="T61" s="196"/>
      <c r="U61" s="196"/>
      <c r="V61" s="196"/>
      <c r="W61" s="196"/>
      <c r="X61" s="196"/>
      <c r="Y61" s="196"/>
      <c r="Z61" s="196"/>
      <c r="AA61" s="196"/>
      <c r="AB61" s="196"/>
      <c r="AC61" s="196"/>
      <c r="AD61" s="196"/>
      <c r="AE61" s="195"/>
    </row>
    <row r="62" spans="1:31" ht="9.9499999999999993" customHeight="1" x14ac:dyDescent="0.2">
      <c r="I62" s="194"/>
      <c r="J62" s="196"/>
      <c r="K62" s="195"/>
      <c r="L62" s="195"/>
      <c r="M62" s="196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6"/>
      <c r="AA62" s="196"/>
      <c r="AB62" s="196"/>
      <c r="AC62" s="196"/>
      <c r="AD62" s="196"/>
      <c r="AE62" s="195"/>
    </row>
    <row r="63" spans="1:31" ht="9.9499999999999993" customHeight="1" x14ac:dyDescent="0.2">
      <c r="I63" s="194"/>
      <c r="J63" s="196"/>
      <c r="K63" s="195"/>
      <c r="L63" s="195"/>
      <c r="M63" s="196"/>
      <c r="N63" s="196"/>
      <c r="O63" s="196"/>
      <c r="P63" s="196"/>
      <c r="Q63" s="196"/>
      <c r="R63" s="196"/>
      <c r="S63" s="196"/>
      <c r="T63" s="196"/>
      <c r="U63" s="196"/>
      <c r="V63" s="196"/>
      <c r="W63" s="196"/>
      <c r="X63" s="196"/>
      <c r="Y63" s="196"/>
      <c r="Z63" s="196"/>
      <c r="AA63" s="196"/>
      <c r="AB63" s="196"/>
      <c r="AC63" s="196"/>
      <c r="AD63" s="196"/>
      <c r="AE63" s="195"/>
    </row>
    <row r="64" spans="1:31" ht="10.5" customHeight="1" x14ac:dyDescent="0.2">
      <c r="I64" s="194"/>
      <c r="J64" s="196"/>
      <c r="K64" s="195"/>
      <c r="L64" s="195"/>
      <c r="M64" s="196"/>
      <c r="N64" s="196"/>
      <c r="O64" s="196"/>
      <c r="P64" s="196"/>
      <c r="Q64" s="196"/>
      <c r="R64" s="196"/>
      <c r="S64" s="196"/>
      <c r="T64" s="196"/>
      <c r="U64" s="196"/>
      <c r="V64" s="196"/>
      <c r="W64" s="196"/>
      <c r="X64" s="196"/>
      <c r="Y64" s="196"/>
      <c r="Z64" s="196"/>
      <c r="AA64" s="196"/>
      <c r="AB64" s="196"/>
      <c r="AC64" s="196"/>
      <c r="AD64" s="196"/>
      <c r="AE64" s="195"/>
    </row>
    <row r="65" ht="9.9499999999999993" customHeight="1" x14ac:dyDescent="0.2"/>
  </sheetData>
  <mergeCells count="9">
    <mergeCell ref="A7:A11"/>
    <mergeCell ref="I7:I11"/>
    <mergeCell ref="AE7:AE11"/>
    <mergeCell ref="K5:K8"/>
    <mergeCell ref="M5:P5"/>
    <mergeCell ref="W6:Y6"/>
    <mergeCell ref="Q5:Q8"/>
    <mergeCell ref="AB5:AB9"/>
    <mergeCell ref="U5:Z5"/>
  </mergeCells>
  <phoneticPr fontId="2" type="noConversion"/>
  <conditionalFormatting sqref="AE43:AE51 A43:A51 B50:B51">
    <cfRule type="cellIs" dxfId="1" priority="2" stopIfTrue="1" operator="equal">
      <formula>0</formula>
    </cfRule>
  </conditionalFormatting>
  <conditionalFormatting sqref="I43:I49">
    <cfRule type="cellIs" dxfId="0" priority="1" stopIfTrue="1" operator="equal">
      <formula>0</formula>
    </cfRule>
  </conditionalFormatting>
  <pageMargins left="0.78740157480314965" right="0" top="0" bottom="0" header="0.78740157480314965" footer="0.7874015748031496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0"/>
  <sheetViews>
    <sheetView showGridLines="0" showZeros="0" topLeftCell="V1" workbookViewId="0">
      <selection activeCell="W3" sqref="W3"/>
    </sheetView>
  </sheetViews>
  <sheetFormatPr defaultRowHeight="12.75" x14ac:dyDescent="0.2"/>
  <cols>
    <col min="1" max="1" width="9" style="18" customWidth="1"/>
    <col min="2" max="2" width="9.28515625" style="12" customWidth="1"/>
    <col min="3" max="9" width="8.7109375" style="12" customWidth="1"/>
    <col min="10" max="10" width="6" style="12" customWidth="1"/>
    <col min="11" max="11" width="8.7109375" style="12" customWidth="1"/>
    <col min="12" max="13" width="9.7109375" style="12" customWidth="1"/>
    <col min="14" max="14" width="8.42578125" style="12" customWidth="1"/>
    <col min="15" max="17" width="9.7109375" style="12" customWidth="1"/>
    <col min="18" max="18" width="8.140625" style="12" customWidth="1"/>
    <col min="19" max="20" width="9.7109375" style="12" customWidth="1"/>
    <col min="21" max="21" width="9.42578125" style="12" customWidth="1"/>
    <col min="22" max="22" width="9.140625" style="11"/>
    <col min="23" max="24" width="9.7109375" style="18" customWidth="1"/>
    <col min="25" max="26" width="9.7109375" style="12" customWidth="1"/>
    <col min="27" max="27" width="9" style="12" customWidth="1"/>
    <col min="28" max="28" width="8.85546875" style="12" customWidth="1"/>
    <col min="29" max="29" width="9.7109375" style="12" customWidth="1"/>
    <col min="30" max="30" width="8.85546875" style="12" customWidth="1"/>
    <col min="31" max="31" width="9.7109375" style="12" customWidth="1"/>
    <col min="32" max="32" width="7.7109375" style="12" customWidth="1"/>
    <col min="33" max="33" width="9.7109375" style="12" customWidth="1"/>
    <col min="34" max="34" width="9.7109375" style="11" customWidth="1"/>
    <col min="35" max="35" width="9.42578125" style="11" customWidth="1"/>
    <col min="36" max="36" width="9.140625" style="11" customWidth="1"/>
    <col min="37" max="37" width="8.140625" style="11" customWidth="1"/>
    <col min="38" max="40" width="9.7109375" style="11" customWidth="1"/>
    <col min="41" max="41" width="9.140625" style="12"/>
    <col min="42" max="16384" width="9.140625" style="13"/>
  </cols>
  <sheetData>
    <row r="1" spans="1:41" s="75" customFormat="1" ht="12" customHeight="1" x14ac:dyDescent="0.2">
      <c r="A1" s="104" t="s">
        <v>186</v>
      </c>
      <c r="B1" s="69"/>
      <c r="C1" s="70"/>
      <c r="D1" s="70"/>
      <c r="E1" s="70"/>
      <c r="F1" s="70"/>
      <c r="G1" s="70"/>
      <c r="H1" s="70"/>
      <c r="I1" s="70"/>
      <c r="J1" s="70"/>
      <c r="K1" s="71"/>
      <c r="L1" s="104" t="s">
        <v>186</v>
      </c>
      <c r="M1" s="70"/>
      <c r="N1" s="70"/>
      <c r="O1" s="70"/>
      <c r="P1" s="70"/>
      <c r="Q1" s="70"/>
      <c r="R1" s="70"/>
      <c r="S1" s="71"/>
      <c r="T1" s="69"/>
      <c r="U1" s="70"/>
      <c r="V1" s="104" t="s">
        <v>186</v>
      </c>
      <c r="W1" s="68"/>
      <c r="X1" s="68"/>
      <c r="Y1" s="70"/>
      <c r="Z1" s="70"/>
      <c r="AA1" s="70"/>
      <c r="AB1" s="70"/>
      <c r="AC1" s="70"/>
      <c r="AD1" s="72"/>
      <c r="AE1" s="70"/>
      <c r="AF1" s="104" t="s">
        <v>186</v>
      </c>
      <c r="AG1" s="70"/>
      <c r="AH1" s="73"/>
      <c r="AI1" s="73"/>
      <c r="AJ1" s="73"/>
      <c r="AK1" s="73"/>
      <c r="AL1" s="73"/>
      <c r="AM1" s="73"/>
      <c r="AN1" s="73"/>
      <c r="AO1" s="74"/>
    </row>
    <row r="2" spans="1:41" s="75" customFormat="1" ht="12" customHeight="1" x14ac:dyDescent="0.2">
      <c r="A2" s="104" t="s">
        <v>168</v>
      </c>
      <c r="B2" s="69"/>
      <c r="C2" s="70"/>
      <c r="D2" s="70"/>
      <c r="E2" s="70"/>
      <c r="F2" s="70"/>
      <c r="G2" s="70"/>
      <c r="H2" s="70"/>
      <c r="I2" s="70"/>
      <c r="J2" s="70"/>
      <c r="K2" s="71"/>
      <c r="L2" s="104" t="s">
        <v>168</v>
      </c>
      <c r="M2" s="70"/>
      <c r="N2" s="70"/>
      <c r="O2" s="70"/>
      <c r="P2" s="70"/>
      <c r="Q2" s="70"/>
      <c r="R2" s="70"/>
      <c r="S2" s="71"/>
      <c r="T2" s="69"/>
      <c r="U2" s="70"/>
      <c r="V2" s="104" t="s">
        <v>168</v>
      </c>
      <c r="W2" s="76"/>
      <c r="X2" s="76"/>
      <c r="Y2" s="70"/>
      <c r="Z2" s="70"/>
      <c r="AA2" s="70"/>
      <c r="AB2" s="70"/>
      <c r="AC2" s="70"/>
      <c r="AD2" s="77"/>
      <c r="AE2" s="70"/>
      <c r="AF2" s="104" t="s">
        <v>168</v>
      </c>
      <c r="AG2" s="70"/>
      <c r="AH2" s="73"/>
      <c r="AI2" s="73"/>
      <c r="AJ2" s="73"/>
      <c r="AK2" s="73"/>
      <c r="AL2" s="73"/>
      <c r="AM2" s="73"/>
      <c r="AN2" s="73"/>
      <c r="AO2" s="74"/>
    </row>
    <row r="3" spans="1:41" ht="12" customHeight="1" x14ac:dyDescent="0.2">
      <c r="B3" s="8"/>
      <c r="C3" s="9"/>
      <c r="D3" s="9"/>
      <c r="E3" s="9"/>
      <c r="F3" s="9"/>
      <c r="G3" s="9"/>
      <c r="H3" s="9"/>
      <c r="I3" s="9"/>
      <c r="J3" s="9"/>
      <c r="K3" s="10"/>
      <c r="L3" s="16"/>
      <c r="M3" s="9"/>
      <c r="N3" s="9"/>
      <c r="O3" s="9"/>
      <c r="P3" s="9"/>
      <c r="Q3" s="9"/>
      <c r="R3" s="9"/>
      <c r="S3" s="10"/>
      <c r="T3" s="8"/>
      <c r="U3" s="9"/>
      <c r="V3" s="64"/>
      <c r="W3" s="14"/>
      <c r="X3" s="14"/>
      <c r="Y3" s="9"/>
      <c r="Z3" s="9"/>
      <c r="AA3" s="9"/>
      <c r="AB3" s="9"/>
      <c r="AC3" s="9"/>
      <c r="AD3" s="15"/>
      <c r="AE3" s="9"/>
      <c r="AF3" s="16"/>
      <c r="AG3" s="9"/>
    </row>
    <row r="4" spans="1:41" s="80" customFormat="1" ht="12" customHeight="1" x14ac:dyDescent="0.2">
      <c r="A4" s="109" t="s">
        <v>169</v>
      </c>
      <c r="B4" s="79"/>
      <c r="C4" s="79"/>
      <c r="D4" s="79"/>
      <c r="E4" s="79"/>
      <c r="F4" s="79"/>
      <c r="G4" s="79"/>
      <c r="H4" s="79"/>
      <c r="I4" s="79"/>
      <c r="K4" s="108" t="s">
        <v>67</v>
      </c>
      <c r="L4" s="109" t="s">
        <v>169</v>
      </c>
      <c r="M4" s="79"/>
      <c r="N4" s="79"/>
      <c r="O4" s="81"/>
      <c r="P4" s="79"/>
      <c r="Q4" s="82"/>
      <c r="R4" s="83"/>
      <c r="S4" s="83"/>
      <c r="T4" s="84"/>
      <c r="U4" s="108" t="s">
        <v>67</v>
      </c>
      <c r="V4" s="109" t="s">
        <v>169</v>
      </c>
      <c r="W4" s="78"/>
      <c r="X4" s="78"/>
      <c r="Y4" s="79"/>
      <c r="Z4" s="79"/>
      <c r="AA4" s="79"/>
      <c r="AB4" s="79"/>
      <c r="AD4" s="78"/>
      <c r="AE4" s="108" t="s">
        <v>67</v>
      </c>
      <c r="AF4" s="109" t="s">
        <v>169</v>
      </c>
      <c r="AO4" s="110" t="s">
        <v>67</v>
      </c>
    </row>
    <row r="5" spans="1:41" s="39" customFormat="1" ht="12" customHeight="1" x14ac:dyDescent="0.2">
      <c r="A5" s="37"/>
      <c r="B5" s="38"/>
      <c r="C5" s="234" t="s">
        <v>171</v>
      </c>
      <c r="D5" s="234"/>
      <c r="E5" s="234"/>
      <c r="F5" s="234"/>
      <c r="G5" s="234"/>
      <c r="H5" s="234"/>
      <c r="I5" s="234"/>
      <c r="J5" s="234"/>
      <c r="K5" s="234"/>
      <c r="L5" s="234" t="s">
        <v>171</v>
      </c>
      <c r="M5" s="234"/>
      <c r="N5" s="234"/>
      <c r="O5" s="234"/>
      <c r="P5" s="234"/>
      <c r="Q5" s="234"/>
      <c r="R5" s="234"/>
      <c r="S5" s="234"/>
      <c r="T5" s="234"/>
      <c r="U5" s="38"/>
      <c r="V5" s="65"/>
      <c r="W5" s="234" t="s">
        <v>171</v>
      </c>
      <c r="X5" s="234"/>
      <c r="Y5" s="234"/>
      <c r="Z5" s="234"/>
      <c r="AA5" s="234"/>
      <c r="AB5" s="234"/>
      <c r="AC5" s="234"/>
      <c r="AD5" s="234"/>
      <c r="AE5" s="234"/>
      <c r="AF5" s="234" t="s">
        <v>171</v>
      </c>
      <c r="AG5" s="234"/>
      <c r="AH5" s="234"/>
      <c r="AI5" s="234"/>
      <c r="AJ5" s="234"/>
      <c r="AK5" s="234"/>
      <c r="AL5" s="234"/>
      <c r="AM5" s="234"/>
      <c r="AN5" s="234"/>
      <c r="AO5" s="40"/>
    </row>
    <row r="6" spans="1:41" s="50" customFormat="1" ht="9.9499999999999993" customHeight="1" x14ac:dyDescent="0.2">
      <c r="A6" s="41"/>
      <c r="B6" s="42"/>
      <c r="C6" s="43"/>
      <c r="D6" s="43"/>
      <c r="E6" s="8"/>
      <c r="F6" s="43"/>
      <c r="G6" s="43"/>
      <c r="H6" s="43"/>
      <c r="I6" s="43"/>
      <c r="J6" s="42"/>
      <c r="K6" s="42"/>
      <c r="L6" s="44"/>
      <c r="M6" s="43"/>
      <c r="N6" s="8"/>
      <c r="O6" s="43"/>
      <c r="P6" s="43"/>
      <c r="Q6" s="43"/>
      <c r="R6" s="44"/>
      <c r="S6" s="43"/>
      <c r="T6" s="44"/>
      <c r="U6" s="45"/>
      <c r="V6" s="62"/>
      <c r="W6" s="41"/>
      <c r="X6" s="41"/>
      <c r="Y6" s="45"/>
      <c r="Z6" s="46"/>
      <c r="AA6" s="46"/>
      <c r="AB6" s="46"/>
      <c r="AC6" s="46"/>
      <c r="AD6" s="47"/>
      <c r="AE6" s="47"/>
      <c r="AF6" s="48"/>
      <c r="AG6" s="46"/>
      <c r="AH6" s="8"/>
      <c r="AI6" s="48"/>
      <c r="AJ6" s="47"/>
      <c r="AK6" s="47"/>
      <c r="AL6" s="47"/>
      <c r="AM6" s="47"/>
      <c r="AN6" s="47"/>
      <c r="AO6" s="49"/>
    </row>
    <row r="7" spans="1:41" s="55" customFormat="1" ht="8.4499999999999993" customHeight="1" x14ac:dyDescent="0.2">
      <c r="A7" s="228" t="s">
        <v>66</v>
      </c>
      <c r="B7" s="51"/>
      <c r="C7" s="52"/>
      <c r="D7" s="52"/>
      <c r="E7" s="52"/>
      <c r="F7" s="52"/>
      <c r="G7" s="52"/>
      <c r="H7" s="52"/>
      <c r="I7" s="52"/>
      <c r="J7" s="53"/>
      <c r="K7" s="52"/>
      <c r="L7" s="52"/>
      <c r="M7" s="52"/>
      <c r="N7" s="52"/>
      <c r="O7" s="52"/>
      <c r="P7" s="52"/>
      <c r="Q7" s="52"/>
      <c r="R7" s="52"/>
      <c r="S7" s="52"/>
      <c r="T7" s="52"/>
      <c r="U7" s="231" t="s">
        <v>66</v>
      </c>
      <c r="V7" s="228" t="s">
        <v>66</v>
      </c>
      <c r="W7" s="52"/>
      <c r="X7" s="53"/>
      <c r="Y7" s="53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4"/>
      <c r="AK7" s="54"/>
      <c r="AL7" s="54"/>
      <c r="AM7" s="54"/>
      <c r="AN7" s="54"/>
      <c r="AO7" s="231" t="s">
        <v>66</v>
      </c>
    </row>
    <row r="8" spans="1:41" s="55" customFormat="1" ht="8.1" customHeight="1" x14ac:dyDescent="0.2">
      <c r="A8" s="229"/>
      <c r="L8" s="54"/>
      <c r="M8" s="54"/>
      <c r="N8" s="54"/>
      <c r="O8" s="54"/>
      <c r="P8" s="54"/>
      <c r="Q8" s="54"/>
      <c r="R8" s="54"/>
      <c r="S8" s="54"/>
      <c r="T8" s="54"/>
      <c r="U8" s="232"/>
      <c r="V8" s="229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O8" s="232"/>
    </row>
    <row r="9" spans="1:41" s="58" customFormat="1" ht="12.75" customHeight="1" x14ac:dyDescent="0.2">
      <c r="A9" s="229"/>
      <c r="B9" s="56" t="s">
        <v>0</v>
      </c>
      <c r="C9" s="56" t="s">
        <v>25</v>
      </c>
      <c r="D9" s="56" t="s">
        <v>26</v>
      </c>
      <c r="E9" s="56" t="s">
        <v>27</v>
      </c>
      <c r="F9" s="56" t="s">
        <v>28</v>
      </c>
      <c r="G9" s="56" t="s">
        <v>29</v>
      </c>
      <c r="H9" s="56" t="s">
        <v>49</v>
      </c>
      <c r="I9" s="56" t="s">
        <v>50</v>
      </c>
      <c r="J9" s="56" t="s">
        <v>51</v>
      </c>
      <c r="K9" s="56" t="s">
        <v>30</v>
      </c>
      <c r="L9" s="56" t="s">
        <v>31</v>
      </c>
      <c r="M9" s="56" t="s">
        <v>52</v>
      </c>
      <c r="N9" s="56" t="s">
        <v>53</v>
      </c>
      <c r="O9" s="56" t="s">
        <v>54</v>
      </c>
      <c r="P9" s="56" t="s">
        <v>32</v>
      </c>
      <c r="Q9" s="56" t="s">
        <v>33</v>
      </c>
      <c r="R9" s="56" t="s">
        <v>55</v>
      </c>
      <c r="S9" s="56" t="s">
        <v>34</v>
      </c>
      <c r="T9" s="56" t="s">
        <v>35</v>
      </c>
      <c r="U9" s="232"/>
      <c r="V9" s="229"/>
      <c r="W9" s="56" t="s">
        <v>36</v>
      </c>
      <c r="X9" s="56" t="s">
        <v>37</v>
      </c>
      <c r="Y9" s="56" t="s">
        <v>38</v>
      </c>
      <c r="Z9" s="56" t="s">
        <v>39</v>
      </c>
      <c r="AA9" s="56" t="s">
        <v>56</v>
      </c>
      <c r="AB9" s="56" t="s">
        <v>40</v>
      </c>
      <c r="AC9" s="56" t="s">
        <v>41</v>
      </c>
      <c r="AD9" s="56" t="s">
        <v>57</v>
      </c>
      <c r="AE9" s="56" t="s">
        <v>42</v>
      </c>
      <c r="AF9" s="56" t="s">
        <v>58</v>
      </c>
      <c r="AG9" s="56" t="s">
        <v>43</v>
      </c>
      <c r="AH9" s="56" t="s">
        <v>44</v>
      </c>
      <c r="AI9" s="56" t="s">
        <v>59</v>
      </c>
      <c r="AJ9" s="57" t="s">
        <v>60</v>
      </c>
      <c r="AK9" s="57" t="s">
        <v>61</v>
      </c>
      <c r="AL9" s="57" t="s">
        <v>45</v>
      </c>
      <c r="AM9" s="57" t="s">
        <v>46</v>
      </c>
      <c r="AN9" s="57" t="s">
        <v>47</v>
      </c>
      <c r="AO9" s="232"/>
    </row>
    <row r="10" spans="1:41" s="17" customFormat="1" ht="14.1" customHeight="1" x14ac:dyDescent="0.2">
      <c r="A10" s="230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233"/>
      <c r="V10" s="230"/>
      <c r="W10" s="59"/>
      <c r="X10" s="60"/>
      <c r="Y10" s="60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61"/>
      <c r="AK10" s="61"/>
      <c r="AL10" s="61"/>
      <c r="AM10" s="61"/>
      <c r="AN10" s="61"/>
      <c r="AO10" s="233"/>
    </row>
    <row r="11" spans="1:41" s="17" customFormat="1" ht="3.75" customHeight="1" x14ac:dyDescent="0.2">
      <c r="A11" s="122"/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123"/>
      <c r="V11" s="122"/>
      <c r="W11" s="200"/>
      <c r="X11" s="53"/>
      <c r="Y11" s="53"/>
      <c r="Z11" s="200"/>
      <c r="AA11" s="200"/>
      <c r="AB11" s="200"/>
      <c r="AC11" s="200"/>
      <c r="AD11" s="200"/>
      <c r="AE11" s="200"/>
      <c r="AF11" s="200"/>
      <c r="AG11" s="200"/>
      <c r="AH11" s="200"/>
      <c r="AI11" s="200"/>
      <c r="AJ11" s="54"/>
      <c r="AK11" s="54"/>
      <c r="AL11" s="54"/>
      <c r="AM11" s="54"/>
      <c r="AN11" s="54"/>
      <c r="AO11" s="123"/>
    </row>
    <row r="12" spans="1:41" s="88" customFormat="1" ht="12" customHeight="1" x14ac:dyDescent="0.2">
      <c r="A12" s="6" t="s">
        <v>25</v>
      </c>
      <c r="B12" s="87">
        <f>+'[1]CONT PROD SI EXPL 2014 CURENTE'!B11</f>
        <v>46500.5</v>
      </c>
      <c r="C12" s="87">
        <f>+'[1]CONT PROD SI EXPL 2014 CURENTE'!C11</f>
        <v>16489.099999999999</v>
      </c>
      <c r="D12" s="87">
        <f>+'[1]CONT PROD SI EXPL 2014 CURENTE'!D11</f>
        <v>0.3</v>
      </c>
      <c r="E12" s="87">
        <f>+'[1]CONT PROD SI EXPL 2014 CURENTE'!E11</f>
        <v>26425.3</v>
      </c>
      <c r="F12" s="87">
        <f>+'[1]CONT PROD SI EXPL 2014 CURENTE'!F11</f>
        <v>411.4</v>
      </c>
      <c r="G12" s="87">
        <f>+'[1]CONT PROD SI EXPL 2014 CURENTE'!G11</f>
        <v>2470.8000000000002</v>
      </c>
      <c r="H12" s="87">
        <f>+'[1]CONT PROD SI EXPL 2014 CURENTE'!H11</f>
        <v>0</v>
      </c>
      <c r="I12" s="87">
        <f>+'[1]CONT PROD SI EXPL 2014 CURENTE'!I11</f>
        <v>13.7</v>
      </c>
      <c r="J12" s="87">
        <f>+'[1]CONT PROD SI EXPL 2014 CURENTE'!J11</f>
        <v>0</v>
      </c>
      <c r="K12" s="87">
        <f>+'[1]CONT PROD SI EXPL 2014 CURENTE'!K11</f>
        <v>0</v>
      </c>
      <c r="L12" s="87">
        <f>+'[1]CONT PROD SI EXPL 2014 CURENTE'!L11</f>
        <v>0</v>
      </c>
      <c r="M12" s="87">
        <f>+'[1]CONT PROD SI EXPL 2014 CURENTE'!M11</f>
        <v>0</v>
      </c>
      <c r="N12" s="87">
        <f>+'[1]CONT PROD SI EXPL 2014 CURENTE'!N11</f>
        <v>0</v>
      </c>
      <c r="O12" s="87">
        <f>+'[1]CONT PROD SI EXPL 2014 CURENTE'!O11</f>
        <v>0</v>
      </c>
      <c r="P12" s="87">
        <f>+'[1]CONT PROD SI EXPL 2014 CURENTE'!P11</f>
        <v>0</v>
      </c>
      <c r="Q12" s="87">
        <f>+'[1]CONT PROD SI EXPL 2014 CURENTE'!Q11</f>
        <v>342.3</v>
      </c>
      <c r="R12" s="87">
        <f>+'[1]CONT PROD SI EXPL 2014 CURENTE'!R11</f>
        <v>0</v>
      </c>
      <c r="S12" s="87">
        <f>+'[1]CONT PROD SI EXPL 2014 CURENTE'!S11</f>
        <v>0</v>
      </c>
      <c r="T12" s="87">
        <f>+'[1]CONT PROD SI EXPL 2014 CURENTE'!T11</f>
        <v>137.9</v>
      </c>
      <c r="U12" s="67" t="s">
        <v>25</v>
      </c>
      <c r="V12" s="86" t="s">
        <v>25</v>
      </c>
      <c r="W12" s="87">
        <f>+'[1]CONT PROD SI EXPL 2014 CURENTE'!W11</f>
        <v>0</v>
      </c>
      <c r="X12" s="87">
        <f>+'[1]CONT PROD SI EXPL 2014 CURENTE'!X11</f>
        <v>16.100000000000001</v>
      </c>
      <c r="Y12" s="87">
        <f>+'[1]CONT PROD SI EXPL 2014 CURENTE'!Y11</f>
        <v>73.400000000000006</v>
      </c>
      <c r="Z12" s="87">
        <f>+'[1]CONT PROD SI EXPL 2014 CURENTE'!Z11</f>
        <v>0</v>
      </c>
      <c r="AA12" s="87">
        <f>+'[1]CONT PROD SI EXPL 2014 CURENTE'!AA11</f>
        <v>0</v>
      </c>
      <c r="AB12" s="87">
        <f>+'[1]CONT PROD SI EXPL 2014 CURENTE'!AB11</f>
        <v>0</v>
      </c>
      <c r="AC12" s="87">
        <f>+'[1]CONT PROD SI EXPL 2014 CURENTE'!AC11</f>
        <v>0</v>
      </c>
      <c r="AD12" s="87">
        <f>+'[1]CONT PROD SI EXPL 2014 CURENTE'!AD11</f>
        <v>0</v>
      </c>
      <c r="AE12" s="87">
        <f>+'[1]CONT PROD SI EXPL 2014 CURENTE'!AE11</f>
        <v>43.2</v>
      </c>
      <c r="AF12" s="87">
        <f>+'[1]CONT PROD SI EXPL 2014 CURENTE'!AF11</f>
        <v>0</v>
      </c>
      <c r="AG12" s="87">
        <f>+'[1]CONT PROD SI EXPL 2014 CURENTE'!AG11</f>
        <v>0</v>
      </c>
      <c r="AH12" s="87">
        <f>+'[1]CONT PROD SI EXPL 2014 CURENTE'!AH11</f>
        <v>70.5</v>
      </c>
      <c r="AI12" s="87">
        <f>+'[1]CONT PROD SI EXPL 2014 CURENTE'!AI11</f>
        <v>0</v>
      </c>
      <c r="AJ12" s="87">
        <f>+'[1]CONT PROD SI EXPL 2014 CURENTE'!AJ11</f>
        <v>0</v>
      </c>
      <c r="AK12" s="87">
        <f>+'[1]CONT PROD SI EXPL 2014 CURENTE'!AK11</f>
        <v>0</v>
      </c>
      <c r="AL12" s="87">
        <f>+'[1]CONT PROD SI EXPL 2014 CURENTE'!AL11</f>
        <v>0</v>
      </c>
      <c r="AM12" s="87">
        <f>+'[1]CONT PROD SI EXPL 2014 CURENTE'!AM11</f>
        <v>0</v>
      </c>
      <c r="AN12" s="87">
        <f>+'[1]CONT PROD SI EXPL 2014 CURENTE'!AN11</f>
        <v>6.5</v>
      </c>
      <c r="AO12" s="67" t="s">
        <v>25</v>
      </c>
    </row>
    <row r="13" spans="1:41" s="88" customFormat="1" ht="12" customHeight="1" x14ac:dyDescent="0.2">
      <c r="A13" s="6" t="s">
        <v>26</v>
      </c>
      <c r="B13" s="87">
        <f>+'[1]CONT PROD SI EXPL 2014 CURENTE'!B12</f>
        <v>39671</v>
      </c>
      <c r="C13" s="87">
        <f>+'[1]CONT PROD SI EXPL 2014 CURENTE'!C12</f>
        <v>18.2</v>
      </c>
      <c r="D13" s="87">
        <f>+'[1]CONT PROD SI EXPL 2014 CURENTE'!D12</f>
        <v>1620.5000000000002</v>
      </c>
      <c r="E13" s="87">
        <f>+'[1]CONT PROD SI EXPL 2014 CURENTE'!E12</f>
        <v>14.1</v>
      </c>
      <c r="F13" s="87">
        <f>+'[1]CONT PROD SI EXPL 2014 CURENTE'!F12</f>
        <v>0</v>
      </c>
      <c r="G13" s="87">
        <f>+'[1]CONT PROD SI EXPL 2014 CURENTE'!G12</f>
        <v>2.5</v>
      </c>
      <c r="H13" s="87">
        <f>+'[1]CONT PROD SI EXPL 2014 CURENTE'!H12</f>
        <v>19467.400000000001</v>
      </c>
      <c r="I13" s="87">
        <f>+'[1]CONT PROD SI EXPL 2014 CURENTE'!I12</f>
        <v>178.9</v>
      </c>
      <c r="J13" s="87">
        <f>+'[1]CONT PROD SI EXPL 2014 CURENTE'!J12</f>
        <v>2.9</v>
      </c>
      <c r="K13" s="87">
        <f>+'[1]CONT PROD SI EXPL 2014 CURENTE'!K12</f>
        <v>1270.9000000000001</v>
      </c>
      <c r="L13" s="87">
        <f>+'[1]CONT PROD SI EXPL 2014 CURENTE'!L12</f>
        <v>2808.7</v>
      </c>
      <c r="M13" s="87">
        <f>+'[1]CONT PROD SI EXPL 2014 CURENTE'!M12</f>
        <v>1.5</v>
      </c>
      <c r="N13" s="87">
        <f>+'[1]CONT PROD SI EXPL 2014 CURENTE'!N12</f>
        <v>6.3</v>
      </c>
      <c r="O13" s="87">
        <f>+'[1]CONT PROD SI EXPL 2014 CURENTE'!O12</f>
        <v>1.6</v>
      </c>
      <c r="P13" s="87">
        <f>+'[1]CONT PROD SI EXPL 2014 CURENTE'!P12</f>
        <v>0</v>
      </c>
      <c r="Q13" s="87">
        <f>+'[1]CONT PROD SI EXPL 2014 CURENTE'!Q12</f>
        <v>20.3</v>
      </c>
      <c r="R13" s="87">
        <f>+'[1]CONT PROD SI EXPL 2014 CURENTE'!R12</f>
        <v>13258.4</v>
      </c>
      <c r="S13" s="87">
        <f>+'[1]CONT PROD SI EXPL 2014 CURENTE'!S12</f>
        <v>0</v>
      </c>
      <c r="T13" s="87">
        <f>+'[1]CONT PROD SI EXPL 2014 CURENTE'!T12</f>
        <v>966.2</v>
      </c>
      <c r="U13" s="67" t="s">
        <v>26</v>
      </c>
      <c r="V13" s="86" t="s">
        <v>26</v>
      </c>
      <c r="W13" s="87">
        <f>+'[1]CONT PROD SI EXPL 2014 CURENTE'!W12</f>
        <v>0</v>
      </c>
      <c r="X13" s="87">
        <f>+'[1]CONT PROD SI EXPL 2014 CURENTE'!X12</f>
        <v>0</v>
      </c>
      <c r="Y13" s="87">
        <f>+'[1]CONT PROD SI EXPL 2014 CURENTE'!Y12</f>
        <v>0</v>
      </c>
      <c r="Z13" s="87">
        <f>+'[1]CONT PROD SI EXPL 2014 CURENTE'!Z12</f>
        <v>0</v>
      </c>
      <c r="AA13" s="87">
        <f>+'[1]CONT PROD SI EXPL 2014 CURENTE'!AA12</f>
        <v>0</v>
      </c>
      <c r="AB13" s="87">
        <f>+'[1]CONT PROD SI EXPL 2014 CURENTE'!AB12</f>
        <v>0</v>
      </c>
      <c r="AC13" s="87">
        <f>+'[1]CONT PROD SI EXPL 2014 CURENTE'!AC12</f>
        <v>0</v>
      </c>
      <c r="AD13" s="87">
        <f>+'[1]CONT PROD SI EXPL 2014 CURENTE'!AD12</f>
        <v>4.5</v>
      </c>
      <c r="AE13" s="87">
        <f>+'[1]CONT PROD SI EXPL 2014 CURENTE'!AE12</f>
        <v>12.1</v>
      </c>
      <c r="AF13" s="87">
        <f>+'[1]CONT PROD SI EXPL 2014 CURENTE'!AF12</f>
        <v>0</v>
      </c>
      <c r="AG13" s="87">
        <f>+'[1]CONT PROD SI EXPL 2014 CURENTE'!AG12</f>
        <v>6.1</v>
      </c>
      <c r="AH13" s="87">
        <f>+'[1]CONT PROD SI EXPL 2014 CURENTE'!AH12</f>
        <v>7.5</v>
      </c>
      <c r="AI13" s="87">
        <f>+'[1]CONT PROD SI EXPL 2014 CURENTE'!AI12</f>
        <v>0.9</v>
      </c>
      <c r="AJ13" s="87">
        <f>+'[1]CONT PROD SI EXPL 2014 CURENTE'!AJ12</f>
        <v>0.3</v>
      </c>
      <c r="AK13" s="87">
        <f>+'[1]CONT PROD SI EXPL 2014 CURENTE'!AK12</f>
        <v>1.2</v>
      </c>
      <c r="AL13" s="87">
        <f>+'[1]CONT PROD SI EXPL 2014 CURENTE'!AL12</f>
        <v>0</v>
      </c>
      <c r="AM13" s="87">
        <f>+'[1]CONT PROD SI EXPL 2014 CURENTE'!AM12</f>
        <v>0</v>
      </c>
      <c r="AN13" s="87">
        <f>+'[1]CONT PROD SI EXPL 2014 CURENTE'!AN12</f>
        <v>0</v>
      </c>
      <c r="AO13" s="67" t="s">
        <v>26</v>
      </c>
    </row>
    <row r="14" spans="1:41" s="88" customFormat="1" ht="12" customHeight="1" x14ac:dyDescent="0.2">
      <c r="A14" s="6" t="s">
        <v>27</v>
      </c>
      <c r="B14" s="87">
        <f>+'[1]CONT PROD SI EXPL 2014 CURENTE'!B13</f>
        <v>40368.5</v>
      </c>
      <c r="C14" s="87">
        <f>+'[1]CONT PROD SI EXPL 2014 CURENTE'!C13</f>
        <v>2748.9</v>
      </c>
      <c r="D14" s="87">
        <f>+'[1]CONT PROD SI EXPL 2014 CURENTE'!D13</f>
        <v>72.699999999999989</v>
      </c>
      <c r="E14" s="87">
        <f>+'[1]CONT PROD SI EXPL 2014 CURENTE'!E13</f>
        <v>15965.900000000001</v>
      </c>
      <c r="F14" s="87">
        <f>+'[1]CONT PROD SI EXPL 2014 CURENTE'!F13</f>
        <v>210</v>
      </c>
      <c r="G14" s="87">
        <f>+'[1]CONT PROD SI EXPL 2014 CURENTE'!G13</f>
        <v>190.20000000000002</v>
      </c>
      <c r="H14" s="87">
        <f>+'[1]CONT PROD SI EXPL 2014 CURENTE'!H13</f>
        <v>40.799999999999997</v>
      </c>
      <c r="I14" s="87">
        <f>+'[1]CONT PROD SI EXPL 2014 CURENTE'!I13</f>
        <v>109</v>
      </c>
      <c r="J14" s="87">
        <f>+'[1]CONT PROD SI EXPL 2014 CURENTE'!J13</f>
        <v>94.4</v>
      </c>
      <c r="K14" s="87">
        <f>+'[1]CONT PROD SI EXPL 2014 CURENTE'!K13</f>
        <v>96</v>
      </c>
      <c r="L14" s="87">
        <f>+'[1]CONT PROD SI EXPL 2014 CURENTE'!L13</f>
        <v>126.69999999999999</v>
      </c>
      <c r="M14" s="87">
        <f>+'[1]CONT PROD SI EXPL 2014 CURENTE'!M13</f>
        <v>60.8</v>
      </c>
      <c r="N14" s="87">
        <f>+'[1]CONT PROD SI EXPL 2014 CURENTE'!N13</f>
        <v>114.1</v>
      </c>
      <c r="O14" s="87">
        <f>+'[1]CONT PROD SI EXPL 2014 CURENTE'!O13</f>
        <v>61.5</v>
      </c>
      <c r="P14" s="87">
        <f>+'[1]CONT PROD SI EXPL 2014 CURENTE'!P13</f>
        <v>297.5</v>
      </c>
      <c r="Q14" s="87">
        <f>+'[1]CONT PROD SI EXPL 2014 CURENTE'!Q13</f>
        <v>97.2</v>
      </c>
      <c r="R14" s="87">
        <f>+'[1]CONT PROD SI EXPL 2014 CURENTE'!R13</f>
        <v>57.6</v>
      </c>
      <c r="S14" s="87">
        <f>+'[1]CONT PROD SI EXPL 2014 CURENTE'!S13</f>
        <v>212.8</v>
      </c>
      <c r="T14" s="87">
        <f>+'[1]CONT PROD SI EXPL 2014 CURENTE'!T13</f>
        <v>461.7</v>
      </c>
      <c r="U14" s="67" t="s">
        <v>27</v>
      </c>
      <c r="V14" s="86" t="s">
        <v>27</v>
      </c>
      <c r="W14" s="87">
        <f>+'[1]CONT PROD SI EXPL 2014 CURENTE'!W13</f>
        <v>4107.5</v>
      </c>
      <c r="X14" s="87">
        <f>+'[1]CONT PROD SI EXPL 2014 CURENTE'!X13</f>
        <v>516.9</v>
      </c>
      <c r="Y14" s="87">
        <f>+'[1]CONT PROD SI EXPL 2014 CURENTE'!Y13</f>
        <v>7339.7999999999993</v>
      </c>
      <c r="Z14" s="87">
        <f>+'[1]CONT PROD SI EXPL 2014 CURENTE'!Z13</f>
        <v>85.9</v>
      </c>
      <c r="AA14" s="87">
        <f>+'[1]CONT PROD SI EXPL 2014 CURENTE'!AA13</f>
        <v>127.7</v>
      </c>
      <c r="AB14" s="87">
        <f>+'[1]CONT PROD SI EXPL 2014 CURENTE'!AB13</f>
        <v>308.7</v>
      </c>
      <c r="AC14" s="87">
        <f>+'[1]CONT PROD SI EXPL 2014 CURENTE'!AC13</f>
        <v>78.2</v>
      </c>
      <c r="AD14" s="87">
        <f>+'[1]CONT PROD SI EXPL 2014 CURENTE'!AD13</f>
        <v>54.6</v>
      </c>
      <c r="AE14" s="87">
        <f>+'[1]CONT PROD SI EXPL 2014 CURENTE'!AE13</f>
        <v>717.1</v>
      </c>
      <c r="AF14" s="87">
        <f>+'[1]CONT PROD SI EXPL 2014 CURENTE'!AF13</f>
        <v>9.6999999999999993</v>
      </c>
      <c r="AG14" s="87">
        <f>+'[1]CONT PROD SI EXPL 2014 CURENTE'!AG13</f>
        <v>228.9</v>
      </c>
      <c r="AH14" s="87">
        <f>+'[1]CONT PROD SI EXPL 2014 CURENTE'!AH13</f>
        <v>348.1</v>
      </c>
      <c r="AI14" s="87">
        <f>+'[1]CONT PROD SI EXPL 2014 CURENTE'!AI13</f>
        <v>207.60000000000002</v>
      </c>
      <c r="AJ14" s="87">
        <f>+'[1]CONT PROD SI EXPL 2014 CURENTE'!AJ13</f>
        <v>507.40000000000003</v>
      </c>
      <c r="AK14" s="87">
        <f>+'[1]CONT PROD SI EXPL 2014 CURENTE'!AK13</f>
        <v>1801</v>
      </c>
      <c r="AL14" s="87">
        <f>+'[1]CONT PROD SI EXPL 2014 CURENTE'!AL13</f>
        <v>45.3</v>
      </c>
      <c r="AM14" s="87">
        <f>+'[1]CONT PROD SI EXPL 2014 CURENTE'!AM13</f>
        <v>885</v>
      </c>
      <c r="AN14" s="87">
        <f>+'[1]CONT PROD SI EXPL 2014 CURENTE'!AN13</f>
        <v>1981.3000000000002</v>
      </c>
      <c r="AO14" s="67" t="s">
        <v>27</v>
      </c>
    </row>
    <row r="15" spans="1:41" s="88" customFormat="1" ht="12" customHeight="1" x14ac:dyDescent="0.2">
      <c r="A15" s="6" t="s">
        <v>28</v>
      </c>
      <c r="B15" s="87">
        <f>+'[1]CONT PROD SI EXPL 2014 CURENTE'!B14</f>
        <v>28489.1</v>
      </c>
      <c r="C15" s="87">
        <f>+'[1]CONT PROD SI EXPL 2014 CURENTE'!C14</f>
        <v>342.1</v>
      </c>
      <c r="D15" s="87">
        <f>+'[1]CONT PROD SI EXPL 2014 CURENTE'!D14</f>
        <v>155.19999999999999</v>
      </c>
      <c r="E15" s="87">
        <f>+'[1]CONT PROD SI EXPL 2014 CURENTE'!E14</f>
        <v>403</v>
      </c>
      <c r="F15" s="87">
        <f>+'[1]CONT PROD SI EXPL 2014 CURENTE'!F14</f>
        <v>8474.6</v>
      </c>
      <c r="G15" s="87">
        <f>+'[1]CONT PROD SI EXPL 2014 CURENTE'!G14</f>
        <v>355.5</v>
      </c>
      <c r="H15" s="87">
        <f>+'[1]CONT PROD SI EXPL 2014 CURENTE'!H14</f>
        <v>128.4</v>
      </c>
      <c r="I15" s="87">
        <f>+'[1]CONT PROD SI EXPL 2014 CURENTE'!I14</f>
        <v>187.79999999999998</v>
      </c>
      <c r="J15" s="87">
        <f>+'[1]CONT PROD SI EXPL 2014 CURENTE'!J14</f>
        <v>14.7</v>
      </c>
      <c r="K15" s="87">
        <f>+'[1]CONT PROD SI EXPL 2014 CURENTE'!K14</f>
        <v>1356.9</v>
      </c>
      <c r="L15" s="87">
        <f>+'[1]CONT PROD SI EXPL 2014 CURENTE'!L14</f>
        <v>480.4</v>
      </c>
      <c r="M15" s="87">
        <f>+'[1]CONT PROD SI EXPL 2014 CURENTE'!M14</f>
        <v>130.4</v>
      </c>
      <c r="N15" s="87">
        <f>+'[1]CONT PROD SI EXPL 2014 CURENTE'!N14</f>
        <v>172.8</v>
      </c>
      <c r="O15" s="87">
        <f>+'[1]CONT PROD SI EXPL 2014 CURENTE'!O14</f>
        <v>233.4</v>
      </c>
      <c r="P15" s="87">
        <f>+'[1]CONT PROD SI EXPL 2014 CURENTE'!P14</f>
        <v>1336.7</v>
      </c>
      <c r="Q15" s="87">
        <f>+'[1]CONT PROD SI EXPL 2014 CURENTE'!Q14</f>
        <v>1466.2999999999997</v>
      </c>
      <c r="R15" s="87">
        <f>+'[1]CONT PROD SI EXPL 2014 CURENTE'!R14</f>
        <v>193.8</v>
      </c>
      <c r="S15" s="87">
        <f>+'[1]CONT PROD SI EXPL 2014 CURENTE'!S14</f>
        <v>172.1</v>
      </c>
      <c r="T15" s="87">
        <f>+'[1]CONT PROD SI EXPL 2014 CURENTE'!T14</f>
        <v>759.3</v>
      </c>
      <c r="U15" s="67" t="s">
        <v>28</v>
      </c>
      <c r="V15" s="86" t="s">
        <v>28</v>
      </c>
      <c r="W15" s="87">
        <f>+'[1]CONT PROD SI EXPL 2014 CURENTE'!W14</f>
        <v>4544.7000000000007</v>
      </c>
      <c r="X15" s="87">
        <f>+'[1]CONT PROD SI EXPL 2014 CURENTE'!X14</f>
        <v>652.30000000000007</v>
      </c>
      <c r="Y15" s="87">
        <f>+'[1]CONT PROD SI EXPL 2014 CURENTE'!Y14</f>
        <v>159.1</v>
      </c>
      <c r="Z15" s="87">
        <f>+'[1]CONT PROD SI EXPL 2014 CURENTE'!Z14</f>
        <v>462</v>
      </c>
      <c r="AA15" s="87">
        <f>+'[1]CONT PROD SI EXPL 2014 CURENTE'!AA14</f>
        <v>93.6</v>
      </c>
      <c r="AB15" s="87">
        <f>+'[1]CONT PROD SI EXPL 2014 CURENTE'!AB14</f>
        <v>223.1</v>
      </c>
      <c r="AC15" s="87">
        <f>+'[1]CONT PROD SI EXPL 2014 CURENTE'!AC14</f>
        <v>58</v>
      </c>
      <c r="AD15" s="87">
        <f>+'[1]CONT PROD SI EXPL 2014 CURENTE'!AD14</f>
        <v>123.1</v>
      </c>
      <c r="AE15" s="87">
        <f>+'[1]CONT PROD SI EXPL 2014 CURENTE'!AE14</f>
        <v>1119.9000000000001</v>
      </c>
      <c r="AF15" s="87">
        <f>+'[1]CONT PROD SI EXPL 2014 CURENTE'!AF14</f>
        <v>157.9</v>
      </c>
      <c r="AG15" s="87">
        <f>+'[1]CONT PROD SI EXPL 2014 CURENTE'!AG14</f>
        <v>207.8</v>
      </c>
      <c r="AH15" s="87">
        <f>+'[1]CONT PROD SI EXPL 2014 CURENTE'!AH14</f>
        <v>283.5</v>
      </c>
      <c r="AI15" s="87">
        <f>+'[1]CONT PROD SI EXPL 2014 CURENTE'!AI14</f>
        <v>693.6</v>
      </c>
      <c r="AJ15" s="87">
        <f>+'[1]CONT PROD SI EXPL 2014 CURENTE'!AJ14</f>
        <v>101.5</v>
      </c>
      <c r="AK15" s="87">
        <f>+'[1]CONT PROD SI EXPL 2014 CURENTE'!AK14</f>
        <v>2320</v>
      </c>
      <c r="AL15" s="87">
        <f>+'[1]CONT PROD SI EXPL 2014 CURENTE'!AL14</f>
        <v>207.6</v>
      </c>
      <c r="AM15" s="87">
        <f>+'[1]CONT PROD SI EXPL 2014 CURENTE'!AM14</f>
        <v>75.5</v>
      </c>
      <c r="AN15" s="87">
        <f>+'[1]CONT PROD SI EXPL 2014 CURENTE'!AN14</f>
        <v>642.5</v>
      </c>
      <c r="AO15" s="67" t="s">
        <v>28</v>
      </c>
    </row>
    <row r="16" spans="1:41" s="88" customFormat="1" ht="12" customHeight="1" x14ac:dyDescent="0.2">
      <c r="A16" s="6" t="s">
        <v>29</v>
      </c>
      <c r="B16" s="87">
        <f>+'[1]CONT PROD SI EXPL 2014 CURENTE'!B15</f>
        <v>21648.100000000002</v>
      </c>
      <c r="C16" s="87">
        <f>+'[1]CONT PROD SI EXPL 2014 CURENTE'!C15</f>
        <v>272.2</v>
      </c>
      <c r="D16" s="87">
        <f>+'[1]CONT PROD SI EXPL 2014 CURENTE'!D15</f>
        <v>65</v>
      </c>
      <c r="E16" s="87">
        <f>+'[1]CONT PROD SI EXPL 2014 CURENTE'!E15</f>
        <v>306.80000000000007</v>
      </c>
      <c r="F16" s="87">
        <f>+'[1]CONT PROD SI EXPL 2014 CURENTE'!F15</f>
        <v>168.70000000000002</v>
      </c>
      <c r="G16" s="87">
        <f>+'[1]CONT PROD SI EXPL 2014 CURENTE'!G15</f>
        <v>3793</v>
      </c>
      <c r="H16" s="87">
        <f>+'[1]CONT PROD SI EXPL 2014 CURENTE'!H15</f>
        <v>42.7</v>
      </c>
      <c r="I16" s="87">
        <f>+'[1]CONT PROD SI EXPL 2014 CURENTE'!I15</f>
        <v>159.6</v>
      </c>
      <c r="J16" s="87">
        <f>+'[1]CONT PROD SI EXPL 2014 CURENTE'!J15</f>
        <v>26.6</v>
      </c>
      <c r="K16" s="87">
        <f>+'[1]CONT PROD SI EXPL 2014 CURENTE'!K15</f>
        <v>392</v>
      </c>
      <c r="L16" s="87">
        <f>+'[1]CONT PROD SI EXPL 2014 CURENTE'!L15</f>
        <v>308.7</v>
      </c>
      <c r="M16" s="87">
        <f>+'[1]CONT PROD SI EXPL 2014 CURENTE'!M15</f>
        <v>182.8</v>
      </c>
      <c r="N16" s="87">
        <f>+'[1]CONT PROD SI EXPL 2014 CURENTE'!N15</f>
        <v>414.1</v>
      </c>
      <c r="O16" s="87">
        <f>+'[1]CONT PROD SI EXPL 2014 CURENTE'!O15</f>
        <v>216.8</v>
      </c>
      <c r="P16" s="87">
        <f>+'[1]CONT PROD SI EXPL 2014 CURENTE'!P15</f>
        <v>577.80000000000007</v>
      </c>
      <c r="Q16" s="87">
        <f>+'[1]CONT PROD SI EXPL 2014 CURENTE'!Q15</f>
        <v>2283.6000000000004</v>
      </c>
      <c r="R16" s="87">
        <f>+'[1]CONT PROD SI EXPL 2014 CURENTE'!R15</f>
        <v>169.8</v>
      </c>
      <c r="S16" s="87">
        <f>+'[1]CONT PROD SI EXPL 2014 CURENTE'!S15</f>
        <v>154.70000000000002</v>
      </c>
      <c r="T16" s="87">
        <f>+'[1]CONT PROD SI EXPL 2014 CURENTE'!T15</f>
        <v>2591.1999999999998</v>
      </c>
      <c r="U16" s="67" t="s">
        <v>29</v>
      </c>
      <c r="V16" s="86" t="s">
        <v>29</v>
      </c>
      <c r="W16" s="87">
        <f>+'[1]CONT PROD SI EXPL 2014 CURENTE'!W15</f>
        <v>4478.5</v>
      </c>
      <c r="X16" s="87">
        <f>+'[1]CONT PROD SI EXPL 2014 CURENTE'!X15</f>
        <v>585.1</v>
      </c>
      <c r="Y16" s="87">
        <f>+'[1]CONT PROD SI EXPL 2014 CURENTE'!Y15</f>
        <v>49.900000000000006</v>
      </c>
      <c r="Z16" s="87">
        <f>+'[1]CONT PROD SI EXPL 2014 CURENTE'!Z15</f>
        <v>812.7</v>
      </c>
      <c r="AA16" s="87">
        <f>+'[1]CONT PROD SI EXPL 2014 CURENTE'!AA15</f>
        <v>197.4</v>
      </c>
      <c r="AB16" s="87">
        <f>+'[1]CONT PROD SI EXPL 2014 CURENTE'!AB15</f>
        <v>175.59999999999997</v>
      </c>
      <c r="AC16" s="87">
        <f>+'[1]CONT PROD SI EXPL 2014 CURENTE'!AC15</f>
        <v>277</v>
      </c>
      <c r="AD16" s="87">
        <f>+'[1]CONT PROD SI EXPL 2014 CURENTE'!AD15</f>
        <v>365.29999999999995</v>
      </c>
      <c r="AE16" s="87">
        <f>+'[1]CONT PROD SI EXPL 2014 CURENTE'!AE15</f>
        <v>504.6</v>
      </c>
      <c r="AF16" s="87">
        <f>+'[1]CONT PROD SI EXPL 2014 CURENTE'!AF15</f>
        <v>20.5</v>
      </c>
      <c r="AG16" s="87">
        <f>+'[1]CONT PROD SI EXPL 2014 CURENTE'!AG15</f>
        <v>133.20000000000002</v>
      </c>
      <c r="AH16" s="87">
        <f>+'[1]CONT PROD SI EXPL 2014 CURENTE'!AH15</f>
        <v>199.2</v>
      </c>
      <c r="AI16" s="87">
        <f>+'[1]CONT PROD SI EXPL 2014 CURENTE'!AI15</f>
        <v>310.5</v>
      </c>
      <c r="AJ16" s="87">
        <f>+'[1]CONT PROD SI EXPL 2014 CURENTE'!AJ15</f>
        <v>673.3</v>
      </c>
      <c r="AK16" s="87">
        <f>+'[1]CONT PROD SI EXPL 2014 CURENTE'!AK15</f>
        <v>284</v>
      </c>
      <c r="AL16" s="87">
        <f>+'[1]CONT PROD SI EXPL 2014 CURENTE'!AL15</f>
        <v>23</v>
      </c>
      <c r="AM16" s="87">
        <f>+'[1]CONT PROD SI EXPL 2014 CURENTE'!AM15</f>
        <v>302.60000000000002</v>
      </c>
      <c r="AN16" s="87">
        <f>+'[1]CONT PROD SI EXPL 2014 CURENTE'!AN15</f>
        <v>129.60000000000002</v>
      </c>
      <c r="AO16" s="67" t="s">
        <v>29</v>
      </c>
    </row>
    <row r="17" spans="1:41" s="88" customFormat="1" ht="12" customHeight="1" x14ac:dyDescent="0.2">
      <c r="A17" s="6">
        <v>19</v>
      </c>
      <c r="B17" s="87">
        <f>+'[1]CONT PROD SI EXPL 2014 CURENTE'!B16</f>
        <v>50545.7</v>
      </c>
      <c r="C17" s="87">
        <f>+'[1]CONT PROD SI EXPL 2014 CURENTE'!C16</f>
        <v>5799.3</v>
      </c>
      <c r="D17" s="87">
        <f>+'[1]CONT PROD SI EXPL 2014 CURENTE'!D16</f>
        <v>448.30000000000007</v>
      </c>
      <c r="E17" s="87">
        <f>+'[1]CONT PROD SI EXPL 2014 CURENTE'!E16</f>
        <v>982.3</v>
      </c>
      <c r="F17" s="87">
        <f>+'[1]CONT PROD SI EXPL 2014 CURENTE'!F16</f>
        <v>238.10000000000002</v>
      </c>
      <c r="G17" s="87">
        <f>+'[1]CONT PROD SI EXPL 2014 CURENTE'!G16</f>
        <v>542.30000000000007</v>
      </c>
      <c r="H17" s="87">
        <f>+'[1]CONT PROD SI EXPL 2014 CURENTE'!H16</f>
        <v>291.2</v>
      </c>
      <c r="I17" s="87">
        <f>+'[1]CONT PROD SI EXPL 2014 CURENTE'!I16</f>
        <v>1315.1</v>
      </c>
      <c r="J17" s="87">
        <f>+'[1]CONT PROD SI EXPL 2014 CURENTE'!J16</f>
        <v>23.4</v>
      </c>
      <c r="K17" s="87">
        <f>+'[1]CONT PROD SI EXPL 2014 CURENTE'!K16</f>
        <v>959.59999999999991</v>
      </c>
      <c r="L17" s="87">
        <f>+'[1]CONT PROD SI EXPL 2014 CURENTE'!L16</f>
        <v>3716</v>
      </c>
      <c r="M17" s="87">
        <f>+'[1]CONT PROD SI EXPL 2014 CURENTE'!M16</f>
        <v>31.7</v>
      </c>
      <c r="N17" s="87">
        <f>+'[1]CONT PROD SI EXPL 2014 CURENTE'!N16</f>
        <v>134.5</v>
      </c>
      <c r="O17" s="87">
        <f>+'[1]CONT PROD SI EXPL 2014 CURENTE'!O16</f>
        <v>202.1</v>
      </c>
      <c r="P17" s="87">
        <f>+'[1]CONT PROD SI EXPL 2014 CURENTE'!P16</f>
        <v>950.7</v>
      </c>
      <c r="Q17" s="87">
        <f>+'[1]CONT PROD SI EXPL 2014 CURENTE'!Q16</f>
        <v>204.3</v>
      </c>
      <c r="R17" s="87">
        <f>+'[1]CONT PROD SI EXPL 2014 CURENTE'!R16</f>
        <v>3305.7999999999997</v>
      </c>
      <c r="S17" s="87">
        <f>+'[1]CONT PROD SI EXPL 2014 CURENTE'!S16</f>
        <v>269.60000000000002</v>
      </c>
      <c r="T17" s="87">
        <f>+'[1]CONT PROD SI EXPL 2014 CURENTE'!T16</f>
        <v>2989.9</v>
      </c>
      <c r="U17" s="67">
        <v>19</v>
      </c>
      <c r="V17" s="86">
        <v>19</v>
      </c>
      <c r="W17" s="87">
        <f>+'[1]CONT PROD SI EXPL 2014 CURENTE'!W16</f>
        <v>13581.2</v>
      </c>
      <c r="X17" s="87">
        <f>+'[1]CONT PROD SI EXPL 2014 CURENTE'!X16</f>
        <v>10805.4</v>
      </c>
      <c r="Y17" s="87">
        <f>+'[1]CONT PROD SI EXPL 2014 CURENTE'!Y16</f>
        <v>49.199999999999996</v>
      </c>
      <c r="Z17" s="87">
        <f>+'[1]CONT PROD SI EXPL 2014 CURENTE'!Z16</f>
        <v>101</v>
      </c>
      <c r="AA17" s="87">
        <f>+'[1]CONT PROD SI EXPL 2014 CURENTE'!AA16</f>
        <v>151.5</v>
      </c>
      <c r="AB17" s="87">
        <f>+'[1]CONT PROD SI EXPL 2014 CURENTE'!AB16</f>
        <v>365.6</v>
      </c>
      <c r="AC17" s="87">
        <f>+'[1]CONT PROD SI EXPL 2014 CURENTE'!AC16</f>
        <v>187.10000000000002</v>
      </c>
      <c r="AD17" s="87">
        <f>+'[1]CONT PROD SI EXPL 2014 CURENTE'!AD16</f>
        <v>129.30000000000001</v>
      </c>
      <c r="AE17" s="87">
        <f>+'[1]CONT PROD SI EXPL 2014 CURENTE'!AE16</f>
        <v>965.6</v>
      </c>
      <c r="AF17" s="87">
        <f>+'[1]CONT PROD SI EXPL 2014 CURENTE'!AF16</f>
        <v>15.3</v>
      </c>
      <c r="AG17" s="87">
        <f>+'[1]CONT PROD SI EXPL 2014 CURENTE'!AG16</f>
        <v>271.7</v>
      </c>
      <c r="AH17" s="87">
        <f>+'[1]CONT PROD SI EXPL 2014 CURENTE'!AH16</f>
        <v>412.6</v>
      </c>
      <c r="AI17" s="87">
        <f>+'[1]CONT PROD SI EXPL 2014 CURENTE'!AI16</f>
        <v>258.2</v>
      </c>
      <c r="AJ17" s="87">
        <f>+'[1]CONT PROD SI EXPL 2014 CURENTE'!AJ16</f>
        <v>27.4</v>
      </c>
      <c r="AK17" s="87">
        <f>+'[1]CONT PROD SI EXPL 2014 CURENTE'!AK16</f>
        <v>151.6</v>
      </c>
      <c r="AL17" s="87">
        <f>+'[1]CONT PROD SI EXPL 2014 CURENTE'!AL16</f>
        <v>40.200000000000003</v>
      </c>
      <c r="AM17" s="87">
        <f>+'[1]CONT PROD SI EXPL 2014 CURENTE'!AM16</f>
        <v>146.4</v>
      </c>
      <c r="AN17" s="87">
        <f>+'[1]CONT PROD SI EXPL 2014 CURENTE'!AN16</f>
        <v>482.20000000000005</v>
      </c>
      <c r="AO17" s="67">
        <v>19</v>
      </c>
    </row>
    <row r="18" spans="1:41" s="88" customFormat="1" ht="12" customHeight="1" x14ac:dyDescent="0.2">
      <c r="A18" s="6">
        <v>20</v>
      </c>
      <c r="B18" s="87">
        <f>+'[1]CONT PROD SI EXPL 2014 CURENTE'!B17</f>
        <v>27881.699999999997</v>
      </c>
      <c r="C18" s="87">
        <f>+'[1]CONT PROD SI EXPL 2014 CURENTE'!C17</f>
        <v>3702.3</v>
      </c>
      <c r="D18" s="87">
        <f>+'[1]CONT PROD SI EXPL 2014 CURENTE'!D17</f>
        <v>104.39999999999999</v>
      </c>
      <c r="E18" s="87">
        <f>+'[1]CONT PROD SI EXPL 2014 CURENTE'!E17</f>
        <v>638.5</v>
      </c>
      <c r="F18" s="87">
        <f>+'[1]CONT PROD SI EXPL 2014 CURENTE'!F17</f>
        <v>1144</v>
      </c>
      <c r="G18" s="87">
        <f>+'[1]CONT PROD SI EXPL 2014 CURENTE'!G17</f>
        <v>826.1</v>
      </c>
      <c r="H18" s="87">
        <f>+'[1]CONT PROD SI EXPL 2014 CURENTE'!H17</f>
        <v>328.1</v>
      </c>
      <c r="I18" s="87">
        <f>+'[1]CONT PROD SI EXPL 2014 CURENTE'!I17</f>
        <v>3320.4</v>
      </c>
      <c r="J18" s="87">
        <f>+'[1]CONT PROD SI EXPL 2014 CURENTE'!J17</f>
        <v>247.1</v>
      </c>
      <c r="K18" s="87">
        <f>+'[1]CONT PROD SI EXPL 2014 CURENTE'!K17</f>
        <v>4459.8</v>
      </c>
      <c r="L18" s="87">
        <f>+'[1]CONT PROD SI EXPL 2014 CURENTE'!L17</f>
        <v>716.4</v>
      </c>
      <c r="M18" s="87">
        <f>+'[1]CONT PROD SI EXPL 2014 CURENTE'!M17</f>
        <v>334.1</v>
      </c>
      <c r="N18" s="87">
        <f>+'[1]CONT PROD SI EXPL 2014 CURENTE'!N17</f>
        <v>605.79999999999995</v>
      </c>
      <c r="O18" s="87">
        <f>+'[1]CONT PROD SI EXPL 2014 CURENTE'!O17</f>
        <v>337.1</v>
      </c>
      <c r="P18" s="87">
        <f>+'[1]CONT PROD SI EXPL 2014 CURENTE'!P17</f>
        <v>1932.8</v>
      </c>
      <c r="Q18" s="87">
        <f>+'[1]CONT PROD SI EXPL 2014 CURENTE'!Q17</f>
        <v>976.59999999999991</v>
      </c>
      <c r="R18" s="87">
        <f>+'[1]CONT PROD SI EXPL 2014 CURENTE'!R17</f>
        <v>355.9</v>
      </c>
      <c r="S18" s="87">
        <f>+'[1]CONT PROD SI EXPL 2014 CURENTE'!S17</f>
        <v>965.60000000000014</v>
      </c>
      <c r="T18" s="87">
        <f>+'[1]CONT PROD SI EXPL 2014 CURENTE'!T17</f>
        <v>1517.8000000000002</v>
      </c>
      <c r="U18" s="67">
        <v>20</v>
      </c>
      <c r="V18" s="86">
        <v>20</v>
      </c>
      <c r="W18" s="87">
        <f>+'[1]CONT PROD SI EXPL 2014 CURENTE'!W17</f>
        <v>995.39999999999986</v>
      </c>
      <c r="X18" s="87">
        <f>+'[1]CONT PROD SI EXPL 2014 CURENTE'!X17</f>
        <v>1061.5</v>
      </c>
      <c r="Y18" s="87">
        <f>+'[1]CONT PROD SI EXPL 2014 CURENTE'!Y17</f>
        <v>103.7</v>
      </c>
      <c r="Z18" s="87">
        <f>+'[1]CONT PROD SI EXPL 2014 CURENTE'!Z17</f>
        <v>266.39999999999998</v>
      </c>
      <c r="AA18" s="87">
        <f>+'[1]CONT PROD SI EXPL 2014 CURENTE'!AA17</f>
        <v>0</v>
      </c>
      <c r="AB18" s="87">
        <f>+'[1]CONT PROD SI EXPL 2014 CURENTE'!AB17</f>
        <v>0</v>
      </c>
      <c r="AC18" s="87">
        <f>+'[1]CONT PROD SI EXPL 2014 CURENTE'!AC17</f>
        <v>70.099999999999994</v>
      </c>
      <c r="AD18" s="87">
        <f>+'[1]CONT PROD SI EXPL 2014 CURENTE'!AD17</f>
        <v>1308</v>
      </c>
      <c r="AE18" s="87">
        <f>+'[1]CONT PROD SI EXPL 2014 CURENTE'!AE17</f>
        <v>338.3</v>
      </c>
      <c r="AF18" s="87">
        <f>+'[1]CONT PROD SI EXPL 2014 CURENTE'!AF17</f>
        <v>34.299999999999997</v>
      </c>
      <c r="AG18" s="87">
        <f>+'[1]CONT PROD SI EXPL 2014 CURENTE'!AG17</f>
        <v>11.1</v>
      </c>
      <c r="AH18" s="87">
        <f>+'[1]CONT PROD SI EXPL 2014 CURENTE'!AH17</f>
        <v>0</v>
      </c>
      <c r="AI18" s="87">
        <f>+'[1]CONT PROD SI EXPL 2014 CURENTE'!AI17</f>
        <v>50.4</v>
      </c>
      <c r="AJ18" s="87">
        <f>+'[1]CONT PROD SI EXPL 2014 CURENTE'!AJ17</f>
        <v>134</v>
      </c>
      <c r="AK18" s="87">
        <f>+'[1]CONT PROD SI EXPL 2014 CURENTE'!AK17</f>
        <v>871.1</v>
      </c>
      <c r="AL18" s="87">
        <f>+'[1]CONT PROD SI EXPL 2014 CURENTE'!AL17</f>
        <v>73.099999999999994</v>
      </c>
      <c r="AM18" s="87">
        <f>+'[1]CONT PROD SI EXPL 2014 CURENTE'!AM17</f>
        <v>34.5</v>
      </c>
      <c r="AN18" s="87">
        <f>+'[1]CONT PROD SI EXPL 2014 CURENTE'!AN17</f>
        <v>17</v>
      </c>
      <c r="AO18" s="67">
        <v>20</v>
      </c>
    </row>
    <row r="19" spans="1:41" s="88" customFormat="1" ht="12" customHeight="1" x14ac:dyDescent="0.2">
      <c r="A19" s="6">
        <v>21</v>
      </c>
      <c r="B19" s="87">
        <f>+'[1]CONT PROD SI EXPL 2014 CURENTE'!B18</f>
        <v>9375.4</v>
      </c>
      <c r="C19" s="87">
        <f>+'[1]CONT PROD SI EXPL 2014 CURENTE'!C18</f>
        <v>230.2</v>
      </c>
      <c r="D19" s="87">
        <f>+'[1]CONT PROD SI EXPL 2014 CURENTE'!D18</f>
        <v>0</v>
      </c>
      <c r="E19" s="87">
        <f>+'[1]CONT PROD SI EXPL 2014 CURENTE'!E18</f>
        <v>94.100000000000009</v>
      </c>
      <c r="F19" s="87">
        <f>+'[1]CONT PROD SI EXPL 2014 CURENTE'!F18</f>
        <v>0</v>
      </c>
      <c r="G19" s="87">
        <f>+'[1]CONT PROD SI EXPL 2014 CURENTE'!G18</f>
        <v>0</v>
      </c>
      <c r="H19" s="87">
        <f>+'[1]CONT PROD SI EXPL 2014 CURENTE'!H18</f>
        <v>0</v>
      </c>
      <c r="I19" s="87">
        <f>+'[1]CONT PROD SI EXPL 2014 CURENTE'!I18</f>
        <v>0</v>
      </c>
      <c r="J19" s="87">
        <f>+'[1]CONT PROD SI EXPL 2014 CURENTE'!J18</f>
        <v>297.3</v>
      </c>
      <c r="K19" s="87">
        <f>+'[1]CONT PROD SI EXPL 2014 CURENTE'!K18</f>
        <v>0</v>
      </c>
      <c r="L19" s="87">
        <f>+'[1]CONT PROD SI EXPL 2014 CURENTE'!L18</f>
        <v>0</v>
      </c>
      <c r="M19" s="87">
        <f>+'[1]CONT PROD SI EXPL 2014 CURENTE'!M18</f>
        <v>0</v>
      </c>
      <c r="N19" s="87">
        <f>+'[1]CONT PROD SI EXPL 2014 CURENTE'!N18</f>
        <v>0</v>
      </c>
      <c r="O19" s="87">
        <f>+'[1]CONT PROD SI EXPL 2014 CURENTE'!O18</f>
        <v>0</v>
      </c>
      <c r="P19" s="87">
        <f>+'[1]CONT PROD SI EXPL 2014 CURENTE'!P18</f>
        <v>0</v>
      </c>
      <c r="Q19" s="87">
        <f>+'[1]CONT PROD SI EXPL 2014 CURENTE'!Q18</f>
        <v>0</v>
      </c>
      <c r="R19" s="87">
        <f>+'[1]CONT PROD SI EXPL 2014 CURENTE'!R18</f>
        <v>2.2999999999999998</v>
      </c>
      <c r="S19" s="87">
        <f>+'[1]CONT PROD SI EXPL 2014 CURENTE'!S18</f>
        <v>0</v>
      </c>
      <c r="T19" s="87">
        <f>+'[1]CONT PROD SI EXPL 2014 CURENTE'!T18</f>
        <v>0</v>
      </c>
      <c r="U19" s="67">
        <v>21</v>
      </c>
      <c r="V19" s="86">
        <v>21</v>
      </c>
      <c r="W19" s="87">
        <f>+'[1]CONT PROD SI EXPL 2014 CURENTE'!W18</f>
        <v>0</v>
      </c>
      <c r="X19" s="87">
        <f>+'[1]CONT PROD SI EXPL 2014 CURENTE'!X18</f>
        <v>0</v>
      </c>
      <c r="Y19" s="87">
        <f>+'[1]CONT PROD SI EXPL 2014 CURENTE'!Y18</f>
        <v>0</v>
      </c>
      <c r="Z19" s="87">
        <f>+'[1]CONT PROD SI EXPL 2014 CURENTE'!Z18</f>
        <v>0</v>
      </c>
      <c r="AA19" s="87">
        <f>+'[1]CONT PROD SI EXPL 2014 CURENTE'!AA18</f>
        <v>0</v>
      </c>
      <c r="AB19" s="87">
        <f>+'[1]CONT PROD SI EXPL 2014 CURENTE'!AB18</f>
        <v>0</v>
      </c>
      <c r="AC19" s="87">
        <f>+'[1]CONT PROD SI EXPL 2014 CURENTE'!AC18</f>
        <v>0</v>
      </c>
      <c r="AD19" s="87">
        <f>+'[1]CONT PROD SI EXPL 2014 CURENTE'!AD18</f>
        <v>0</v>
      </c>
      <c r="AE19" s="87">
        <f>+'[1]CONT PROD SI EXPL 2014 CURENTE'!AE18</f>
        <v>0</v>
      </c>
      <c r="AF19" s="87">
        <f>+'[1]CONT PROD SI EXPL 2014 CURENTE'!AF18</f>
        <v>4.8</v>
      </c>
      <c r="AG19" s="87">
        <f>+'[1]CONT PROD SI EXPL 2014 CURENTE'!AG18</f>
        <v>140.6</v>
      </c>
      <c r="AH19" s="87">
        <f>+'[1]CONT PROD SI EXPL 2014 CURENTE'!AH18</f>
        <v>0</v>
      </c>
      <c r="AI19" s="87">
        <f>+'[1]CONT PROD SI EXPL 2014 CURENTE'!AI18</f>
        <v>0</v>
      </c>
      <c r="AJ19" s="87">
        <f>+'[1]CONT PROD SI EXPL 2014 CURENTE'!AJ18</f>
        <v>4.2</v>
      </c>
      <c r="AK19" s="87">
        <f>+'[1]CONT PROD SI EXPL 2014 CURENTE'!AK18</f>
        <v>8151.2</v>
      </c>
      <c r="AL19" s="87">
        <f>+'[1]CONT PROD SI EXPL 2014 CURENTE'!AL18</f>
        <v>450.70000000000005</v>
      </c>
      <c r="AM19" s="87">
        <f>+'[1]CONT PROD SI EXPL 2014 CURENTE'!AM18</f>
        <v>0</v>
      </c>
      <c r="AN19" s="87">
        <f>+'[1]CONT PROD SI EXPL 2014 CURENTE'!AN18</f>
        <v>0</v>
      </c>
      <c r="AO19" s="67">
        <v>21</v>
      </c>
    </row>
    <row r="20" spans="1:41" s="88" customFormat="1" ht="12" customHeight="1" x14ac:dyDescent="0.2">
      <c r="A20" s="6" t="s">
        <v>30</v>
      </c>
      <c r="B20" s="87">
        <f>+'[1]CONT PROD SI EXPL 2014 CURENTE'!B19</f>
        <v>44677.7</v>
      </c>
      <c r="C20" s="87">
        <f>+'[1]CONT PROD SI EXPL 2014 CURENTE'!C19</f>
        <v>132.20000000000002</v>
      </c>
      <c r="D20" s="87">
        <f>+'[1]CONT PROD SI EXPL 2014 CURENTE'!D19</f>
        <v>197.4</v>
      </c>
      <c r="E20" s="87">
        <f>+'[1]CONT PROD SI EXPL 2014 CURENTE'!E19</f>
        <v>1118.6999999999998</v>
      </c>
      <c r="F20" s="87">
        <f>+'[1]CONT PROD SI EXPL 2014 CURENTE'!F19</f>
        <v>306.10000000000002</v>
      </c>
      <c r="G20" s="87">
        <f>+'[1]CONT PROD SI EXPL 2014 CURENTE'!G19</f>
        <v>369</v>
      </c>
      <c r="H20" s="87">
        <f>+'[1]CONT PROD SI EXPL 2014 CURENTE'!H19</f>
        <v>134.5</v>
      </c>
      <c r="I20" s="87">
        <f>+'[1]CONT PROD SI EXPL 2014 CURENTE'!I19</f>
        <v>244.39999999999998</v>
      </c>
      <c r="J20" s="87">
        <f>+'[1]CONT PROD SI EXPL 2014 CURENTE'!J19</f>
        <v>65.099999999999994</v>
      </c>
      <c r="K20" s="87">
        <f>+'[1]CONT PROD SI EXPL 2014 CURENTE'!K19</f>
        <v>4075.8</v>
      </c>
      <c r="L20" s="87">
        <f>+'[1]CONT PROD SI EXPL 2014 CURENTE'!L19</f>
        <v>1394.6</v>
      </c>
      <c r="M20" s="87">
        <f>+'[1]CONT PROD SI EXPL 2014 CURENTE'!M19</f>
        <v>478.9</v>
      </c>
      <c r="N20" s="87">
        <f>+'[1]CONT PROD SI EXPL 2014 CURENTE'!N19</f>
        <v>1023.6999999999999</v>
      </c>
      <c r="O20" s="87">
        <f>+'[1]CONT PROD SI EXPL 2014 CURENTE'!O19</f>
        <v>763.2</v>
      </c>
      <c r="P20" s="87">
        <f>+'[1]CONT PROD SI EXPL 2014 CURENTE'!P19</f>
        <v>5080.7999999999993</v>
      </c>
      <c r="Q20" s="87">
        <f>+'[1]CONT PROD SI EXPL 2014 CURENTE'!Q19</f>
        <v>597.4</v>
      </c>
      <c r="R20" s="87">
        <f>+'[1]CONT PROD SI EXPL 2014 CURENTE'!R19</f>
        <v>523.09999999999991</v>
      </c>
      <c r="S20" s="87">
        <f>+'[1]CONT PROD SI EXPL 2014 CURENTE'!S19</f>
        <v>107.7</v>
      </c>
      <c r="T20" s="87">
        <f>+'[1]CONT PROD SI EXPL 2014 CURENTE'!T19</f>
        <v>18223.2</v>
      </c>
      <c r="U20" s="67" t="s">
        <v>30</v>
      </c>
      <c r="V20" s="86" t="s">
        <v>30</v>
      </c>
      <c r="W20" s="87">
        <f>+'[1]CONT PROD SI EXPL 2014 CURENTE'!W19</f>
        <v>2242.9</v>
      </c>
      <c r="X20" s="87">
        <f>+'[1]CONT PROD SI EXPL 2014 CURENTE'!X19</f>
        <v>4501</v>
      </c>
      <c r="Y20" s="87">
        <f>+'[1]CONT PROD SI EXPL 2014 CURENTE'!Y19</f>
        <v>42.300000000000004</v>
      </c>
      <c r="Z20" s="87">
        <f>+'[1]CONT PROD SI EXPL 2014 CURENTE'!Z19</f>
        <v>75.5</v>
      </c>
      <c r="AA20" s="87">
        <f>+'[1]CONT PROD SI EXPL 2014 CURENTE'!AA19</f>
        <v>643.70000000000005</v>
      </c>
      <c r="AB20" s="87">
        <f>+'[1]CONT PROD SI EXPL 2014 CURENTE'!AB19</f>
        <v>134.80000000000001</v>
      </c>
      <c r="AC20" s="87">
        <f>+'[1]CONT PROD SI EXPL 2014 CURENTE'!AC19</f>
        <v>112.89999999999999</v>
      </c>
      <c r="AD20" s="87">
        <f>+'[1]CONT PROD SI EXPL 2014 CURENTE'!AD19</f>
        <v>694.6</v>
      </c>
      <c r="AE20" s="87">
        <f>+'[1]CONT PROD SI EXPL 2014 CURENTE'!AE19</f>
        <v>474.5</v>
      </c>
      <c r="AF20" s="87">
        <f>+'[1]CONT PROD SI EXPL 2014 CURENTE'!AF19</f>
        <v>42.3</v>
      </c>
      <c r="AG20" s="87">
        <f>+'[1]CONT PROD SI EXPL 2014 CURENTE'!AG19</f>
        <v>100</v>
      </c>
      <c r="AH20" s="87">
        <f>+'[1]CONT PROD SI EXPL 2014 CURENTE'!AH19</f>
        <v>151.69999999999999</v>
      </c>
      <c r="AI20" s="87">
        <f>+'[1]CONT PROD SI EXPL 2014 CURENTE'!AI19</f>
        <v>25.2</v>
      </c>
      <c r="AJ20" s="87">
        <f>+'[1]CONT PROD SI EXPL 2014 CURENTE'!AJ19</f>
        <v>176.79999999999998</v>
      </c>
      <c r="AK20" s="87">
        <f>+'[1]CONT PROD SI EXPL 2014 CURENTE'!AK19</f>
        <v>58.1</v>
      </c>
      <c r="AL20" s="87">
        <f>+'[1]CONT PROD SI EXPL 2014 CURENTE'!AL19</f>
        <v>9.2999999999999989</v>
      </c>
      <c r="AM20" s="87">
        <f>+'[1]CONT PROD SI EXPL 2014 CURENTE'!AM19</f>
        <v>291.89999999999998</v>
      </c>
      <c r="AN20" s="87">
        <f>+'[1]CONT PROD SI EXPL 2014 CURENTE'!AN19</f>
        <v>64.400000000000006</v>
      </c>
      <c r="AO20" s="67" t="s">
        <v>30</v>
      </c>
    </row>
    <row r="21" spans="1:41" s="88" customFormat="1" ht="12" customHeight="1" x14ac:dyDescent="0.2">
      <c r="A21" s="6" t="s">
        <v>31</v>
      </c>
      <c r="B21" s="87">
        <f>+'[1]CONT PROD SI EXPL 2014 CURENTE'!B20</f>
        <v>53444.9</v>
      </c>
      <c r="C21" s="87">
        <f>+'[1]CONT PROD SI EXPL 2014 CURENTE'!C20</f>
        <v>466.6</v>
      </c>
      <c r="D21" s="87">
        <f>+'[1]CONT PROD SI EXPL 2014 CURENTE'!D20</f>
        <v>631.69999999999993</v>
      </c>
      <c r="E21" s="87">
        <f>+'[1]CONT PROD SI EXPL 2014 CURENTE'!E20</f>
        <v>322.10000000000002</v>
      </c>
      <c r="F21" s="87">
        <f>+'[1]CONT PROD SI EXPL 2014 CURENTE'!F20</f>
        <v>105.70000000000002</v>
      </c>
      <c r="G21" s="87">
        <f>+'[1]CONT PROD SI EXPL 2014 CURENTE'!G20</f>
        <v>666.00000000000011</v>
      </c>
      <c r="H21" s="87">
        <f>+'[1]CONT PROD SI EXPL 2014 CURENTE'!H20</f>
        <v>2565.5</v>
      </c>
      <c r="I21" s="87">
        <f>+'[1]CONT PROD SI EXPL 2014 CURENTE'!I20</f>
        <v>570.20000000000005</v>
      </c>
      <c r="J21" s="87">
        <f>+'[1]CONT PROD SI EXPL 2014 CURENTE'!J20</f>
        <v>55.1</v>
      </c>
      <c r="K21" s="87">
        <f>+'[1]CONT PROD SI EXPL 2014 CURENTE'!K20</f>
        <v>1069.8</v>
      </c>
      <c r="L21" s="87">
        <f>+'[1]CONT PROD SI EXPL 2014 CURENTE'!L20</f>
        <v>10925.3</v>
      </c>
      <c r="M21" s="87">
        <f>+'[1]CONT PROD SI EXPL 2014 CURENTE'!M20</f>
        <v>1068.3</v>
      </c>
      <c r="N21" s="87">
        <f>+'[1]CONT PROD SI EXPL 2014 CURENTE'!N20</f>
        <v>2521.5</v>
      </c>
      <c r="O21" s="87">
        <f>+'[1]CONT PROD SI EXPL 2014 CURENTE'!O20</f>
        <v>3351.1</v>
      </c>
      <c r="P21" s="87">
        <f>+'[1]CONT PROD SI EXPL 2014 CURENTE'!P20</f>
        <v>9538.9</v>
      </c>
      <c r="Q21" s="87">
        <f>+'[1]CONT PROD SI EXPL 2014 CURENTE'!Q20</f>
        <v>1290.3</v>
      </c>
      <c r="R21" s="87">
        <f>+'[1]CONT PROD SI EXPL 2014 CURENTE'!R20</f>
        <v>2392.6</v>
      </c>
      <c r="S21" s="87">
        <f>+'[1]CONT PROD SI EXPL 2014 CURENTE'!S20</f>
        <v>22.9</v>
      </c>
      <c r="T21" s="87">
        <f>+'[1]CONT PROD SI EXPL 2014 CURENTE'!T20</f>
        <v>9509.9000000000015</v>
      </c>
      <c r="U21" s="67" t="s">
        <v>31</v>
      </c>
      <c r="V21" s="86" t="s">
        <v>31</v>
      </c>
      <c r="W21" s="87">
        <f>+'[1]CONT PROD SI EXPL 2014 CURENTE'!W20</f>
        <v>496.6</v>
      </c>
      <c r="X21" s="87">
        <f>+'[1]CONT PROD SI EXPL 2014 CURENTE'!X20</f>
        <v>3033.6</v>
      </c>
      <c r="Y21" s="87">
        <f>+'[1]CONT PROD SI EXPL 2014 CURENTE'!Y20</f>
        <v>10.799999999999999</v>
      </c>
      <c r="Z21" s="87">
        <f>+'[1]CONT PROD SI EXPL 2014 CURENTE'!Z20</f>
        <v>45.3</v>
      </c>
      <c r="AA21" s="87">
        <f>+'[1]CONT PROD SI EXPL 2014 CURENTE'!AA20</f>
        <v>1075.5999999999999</v>
      </c>
      <c r="AB21" s="87">
        <f>+'[1]CONT PROD SI EXPL 2014 CURENTE'!AB20</f>
        <v>0</v>
      </c>
      <c r="AC21" s="87">
        <f>+'[1]CONT PROD SI EXPL 2014 CURENTE'!AC20</f>
        <v>0</v>
      </c>
      <c r="AD21" s="87">
        <f>+'[1]CONT PROD SI EXPL 2014 CURENTE'!AD20</f>
        <v>198</v>
      </c>
      <c r="AE21" s="87">
        <f>+'[1]CONT PROD SI EXPL 2014 CURENTE'!AE20</f>
        <v>762.90000000000009</v>
      </c>
      <c r="AF21" s="87">
        <f>+'[1]CONT PROD SI EXPL 2014 CURENTE'!AF20</f>
        <v>96.6</v>
      </c>
      <c r="AG21" s="87">
        <f>+'[1]CONT PROD SI EXPL 2014 CURENTE'!AG20</f>
        <v>150.69999999999999</v>
      </c>
      <c r="AH21" s="87">
        <f>+'[1]CONT PROD SI EXPL 2014 CURENTE'!AH20</f>
        <v>189.6</v>
      </c>
      <c r="AI21" s="87">
        <f>+'[1]CONT PROD SI EXPL 2014 CURENTE'!AI20</f>
        <v>0</v>
      </c>
      <c r="AJ21" s="87">
        <f>+'[1]CONT PROD SI EXPL 2014 CURENTE'!AJ20</f>
        <v>8</v>
      </c>
      <c r="AK21" s="87">
        <f>+'[1]CONT PROD SI EXPL 2014 CURENTE'!AK20</f>
        <v>29.5</v>
      </c>
      <c r="AL21" s="87">
        <f>+'[1]CONT PROD SI EXPL 2014 CURENTE'!AL20</f>
        <v>0</v>
      </c>
      <c r="AM21" s="87">
        <f>+'[1]CONT PROD SI EXPL 2014 CURENTE'!AM20</f>
        <v>225.2</v>
      </c>
      <c r="AN21" s="87">
        <f>+'[1]CONT PROD SI EXPL 2014 CURENTE'!AN20</f>
        <v>49</v>
      </c>
      <c r="AO21" s="67" t="s">
        <v>31</v>
      </c>
    </row>
    <row r="22" spans="1:41" s="88" customFormat="1" ht="12" customHeight="1" x14ac:dyDescent="0.2">
      <c r="A22" s="6">
        <v>26</v>
      </c>
      <c r="B22" s="87">
        <f>+'[1]CONT PROD SI EXPL 2014 CURENTE'!B21</f>
        <v>8477.4</v>
      </c>
      <c r="C22" s="87">
        <f>+'[1]CONT PROD SI EXPL 2014 CURENTE'!C21</f>
        <v>33.9</v>
      </c>
      <c r="D22" s="87">
        <f>+'[1]CONT PROD SI EXPL 2014 CURENTE'!D21</f>
        <v>20.399999999999999</v>
      </c>
      <c r="E22" s="87">
        <f>+'[1]CONT PROD SI EXPL 2014 CURENTE'!E21</f>
        <v>63.9</v>
      </c>
      <c r="F22" s="87">
        <f>+'[1]CONT PROD SI EXPL 2014 CURENTE'!F21</f>
        <v>10</v>
      </c>
      <c r="G22" s="87">
        <f>+'[1]CONT PROD SI EXPL 2014 CURENTE'!G21</f>
        <v>28.3</v>
      </c>
      <c r="H22" s="87">
        <f>+'[1]CONT PROD SI EXPL 2014 CURENTE'!H21</f>
        <v>19.600000000000001</v>
      </c>
      <c r="I22" s="87">
        <f>+'[1]CONT PROD SI EXPL 2014 CURENTE'!I21</f>
        <v>18.600000000000001</v>
      </c>
      <c r="J22" s="87">
        <f>+'[1]CONT PROD SI EXPL 2014 CURENTE'!J21</f>
        <v>3.3</v>
      </c>
      <c r="K22" s="87">
        <f>+'[1]CONT PROD SI EXPL 2014 CURENTE'!K21</f>
        <v>101.8</v>
      </c>
      <c r="L22" s="87">
        <f>+'[1]CONT PROD SI EXPL 2014 CURENTE'!L21</f>
        <v>156.5</v>
      </c>
      <c r="M22" s="87">
        <f>+'[1]CONT PROD SI EXPL 2014 CURENTE'!M21</f>
        <v>691.1</v>
      </c>
      <c r="N22" s="87">
        <f>+'[1]CONT PROD SI EXPL 2014 CURENTE'!N21</f>
        <v>290.7</v>
      </c>
      <c r="O22" s="87">
        <f>+'[1]CONT PROD SI EXPL 2014 CURENTE'!O21</f>
        <v>163.80000000000001</v>
      </c>
      <c r="P22" s="87">
        <f>+'[1]CONT PROD SI EXPL 2014 CURENTE'!P21</f>
        <v>613.4</v>
      </c>
      <c r="Q22" s="87">
        <f>+'[1]CONT PROD SI EXPL 2014 CURENTE'!Q21</f>
        <v>162.6</v>
      </c>
      <c r="R22" s="87">
        <f>+'[1]CONT PROD SI EXPL 2014 CURENTE'!R21</f>
        <v>223.1</v>
      </c>
      <c r="S22" s="87">
        <f>+'[1]CONT PROD SI EXPL 2014 CURENTE'!S21</f>
        <v>38.800000000000004</v>
      </c>
      <c r="T22" s="87">
        <f>+'[1]CONT PROD SI EXPL 2014 CURENTE'!T21</f>
        <v>451.1</v>
      </c>
      <c r="U22" s="67">
        <v>26</v>
      </c>
      <c r="V22" s="86">
        <v>26</v>
      </c>
      <c r="W22" s="87">
        <f>+'[1]CONT PROD SI EXPL 2014 CURENTE'!W21</f>
        <v>1721.5</v>
      </c>
      <c r="X22" s="87">
        <f>+'[1]CONT PROD SI EXPL 2014 CURENTE'!X21</f>
        <v>329.5</v>
      </c>
      <c r="Y22" s="87">
        <f>+'[1]CONT PROD SI EXPL 2014 CURENTE'!Y21</f>
        <v>7.3</v>
      </c>
      <c r="Z22" s="87">
        <f>+'[1]CONT PROD SI EXPL 2014 CURENTE'!Z21</f>
        <v>25.5</v>
      </c>
      <c r="AA22" s="87">
        <f>+'[1]CONT PROD SI EXPL 2014 CURENTE'!AA21</f>
        <v>716.6</v>
      </c>
      <c r="AB22" s="87">
        <f>+'[1]CONT PROD SI EXPL 2014 CURENTE'!AB21</f>
        <v>1487</v>
      </c>
      <c r="AC22" s="87">
        <f>+'[1]CONT PROD SI EXPL 2014 CURENTE'!AC21</f>
        <v>163.19999999999999</v>
      </c>
      <c r="AD22" s="87">
        <f>+'[1]CONT PROD SI EXPL 2014 CURENTE'!AD21</f>
        <v>43.6</v>
      </c>
      <c r="AE22" s="87">
        <f>+'[1]CONT PROD SI EXPL 2014 CURENTE'!AE21</f>
        <v>130.39999999999998</v>
      </c>
      <c r="AF22" s="87">
        <f>+'[1]CONT PROD SI EXPL 2014 CURENTE'!AF21</f>
        <v>90.3</v>
      </c>
      <c r="AG22" s="87">
        <f>+'[1]CONT PROD SI EXPL 2014 CURENTE'!AG21</f>
        <v>42.6</v>
      </c>
      <c r="AH22" s="87">
        <f>+'[1]CONT PROD SI EXPL 2014 CURENTE'!AH21</f>
        <v>78.2</v>
      </c>
      <c r="AI22" s="87">
        <f>+'[1]CONT PROD SI EXPL 2014 CURENTE'!AI21</f>
        <v>20.2</v>
      </c>
      <c r="AJ22" s="87">
        <f>+'[1]CONT PROD SI EXPL 2014 CURENTE'!AJ21</f>
        <v>9.1999999999999993</v>
      </c>
      <c r="AK22" s="87">
        <f>+'[1]CONT PROD SI EXPL 2014 CURENTE'!AK21</f>
        <v>422.5</v>
      </c>
      <c r="AL22" s="87">
        <f>+'[1]CONT PROD SI EXPL 2014 CURENTE'!AL21</f>
        <v>33.6</v>
      </c>
      <c r="AM22" s="87">
        <f>+'[1]CONT PROD SI EXPL 2014 CURENTE'!AM21</f>
        <v>20.399999999999999</v>
      </c>
      <c r="AN22" s="87">
        <f>+'[1]CONT PROD SI EXPL 2014 CURENTE'!AN21</f>
        <v>44.900000000000006</v>
      </c>
      <c r="AO22" s="67">
        <v>26</v>
      </c>
    </row>
    <row r="23" spans="1:41" s="88" customFormat="1" ht="12" customHeight="1" x14ac:dyDescent="0.2">
      <c r="A23" s="6">
        <v>27</v>
      </c>
      <c r="B23" s="87">
        <f>+'[1]CONT PROD SI EXPL 2014 CURENTE'!B22</f>
        <v>13969.9</v>
      </c>
      <c r="C23" s="87">
        <f>+'[1]CONT PROD SI EXPL 2014 CURENTE'!C22</f>
        <v>74.099999999999994</v>
      </c>
      <c r="D23" s="87">
        <f>+'[1]CONT PROD SI EXPL 2014 CURENTE'!D22</f>
        <v>86.899999999999991</v>
      </c>
      <c r="E23" s="87">
        <f>+'[1]CONT PROD SI EXPL 2014 CURENTE'!E22</f>
        <v>86.199999999999989</v>
      </c>
      <c r="F23" s="87">
        <f>+'[1]CONT PROD SI EXPL 2014 CURENTE'!F22</f>
        <v>16.5</v>
      </c>
      <c r="G23" s="87">
        <f>+'[1]CONT PROD SI EXPL 2014 CURENTE'!G22</f>
        <v>67.099999999999994</v>
      </c>
      <c r="H23" s="87">
        <f>+'[1]CONT PROD SI EXPL 2014 CURENTE'!H22</f>
        <v>60.800000000000004</v>
      </c>
      <c r="I23" s="87">
        <f>+'[1]CONT PROD SI EXPL 2014 CURENTE'!I22</f>
        <v>21.9</v>
      </c>
      <c r="J23" s="87">
        <f>+'[1]CONT PROD SI EXPL 2014 CURENTE'!J22</f>
        <v>0</v>
      </c>
      <c r="K23" s="87">
        <f>+'[1]CONT PROD SI EXPL 2014 CURENTE'!K22</f>
        <v>232.29999999999998</v>
      </c>
      <c r="L23" s="87">
        <f>+'[1]CONT PROD SI EXPL 2014 CURENTE'!L22</f>
        <v>463</v>
      </c>
      <c r="M23" s="87">
        <f>+'[1]CONT PROD SI EXPL 2014 CURENTE'!M22</f>
        <v>580.79999999999995</v>
      </c>
      <c r="N23" s="87">
        <f>+'[1]CONT PROD SI EXPL 2014 CURENTE'!N22</f>
        <v>1414.3</v>
      </c>
      <c r="O23" s="87">
        <f>+'[1]CONT PROD SI EXPL 2014 CURENTE'!O22</f>
        <v>584.4</v>
      </c>
      <c r="P23" s="87">
        <f>+'[1]CONT PROD SI EXPL 2014 CURENTE'!P22</f>
        <v>2408.1</v>
      </c>
      <c r="Q23" s="87">
        <f>+'[1]CONT PROD SI EXPL 2014 CURENTE'!Q22</f>
        <v>331.3</v>
      </c>
      <c r="R23" s="87">
        <f>+'[1]CONT PROD SI EXPL 2014 CURENTE'!R22</f>
        <v>904.4</v>
      </c>
      <c r="S23" s="87">
        <f>+'[1]CONT PROD SI EXPL 2014 CURENTE'!S22</f>
        <v>8.6999999999999993</v>
      </c>
      <c r="T23" s="87">
        <f>+'[1]CONT PROD SI EXPL 2014 CURENTE'!T22</f>
        <v>1742.5000000000002</v>
      </c>
      <c r="U23" s="67">
        <v>27</v>
      </c>
      <c r="V23" s="86">
        <v>27</v>
      </c>
      <c r="W23" s="87">
        <f>+'[1]CONT PROD SI EXPL 2014 CURENTE'!W22</f>
        <v>1558.4</v>
      </c>
      <c r="X23" s="87">
        <f>+'[1]CONT PROD SI EXPL 2014 CURENTE'!X22</f>
        <v>1287.8</v>
      </c>
      <c r="Y23" s="87">
        <f>+'[1]CONT PROD SI EXPL 2014 CURENTE'!Y22</f>
        <v>21.1</v>
      </c>
      <c r="Z23" s="87">
        <f>+'[1]CONT PROD SI EXPL 2014 CURENTE'!Z22</f>
        <v>0</v>
      </c>
      <c r="AA23" s="87">
        <f>+'[1]CONT PROD SI EXPL 2014 CURENTE'!AA22</f>
        <v>797</v>
      </c>
      <c r="AB23" s="87">
        <f>+'[1]CONT PROD SI EXPL 2014 CURENTE'!AB22</f>
        <v>688.6</v>
      </c>
      <c r="AC23" s="87">
        <f>+'[1]CONT PROD SI EXPL 2014 CURENTE'!AC22</f>
        <v>0</v>
      </c>
      <c r="AD23" s="87">
        <f>+'[1]CONT PROD SI EXPL 2014 CURENTE'!AD22</f>
        <v>32.199999999999996</v>
      </c>
      <c r="AE23" s="87">
        <f>+'[1]CONT PROD SI EXPL 2014 CURENTE'!AE22</f>
        <v>75.2</v>
      </c>
      <c r="AF23" s="87">
        <f>+'[1]CONT PROD SI EXPL 2014 CURENTE'!AF22</f>
        <v>231.8</v>
      </c>
      <c r="AG23" s="87">
        <f>+'[1]CONT PROD SI EXPL 2014 CURENTE'!AG22</f>
        <v>0</v>
      </c>
      <c r="AH23" s="87">
        <f>+'[1]CONT PROD SI EXPL 2014 CURENTE'!AH22</f>
        <v>44.5</v>
      </c>
      <c r="AI23" s="87">
        <f>+'[1]CONT PROD SI EXPL 2014 CURENTE'!AI22</f>
        <v>11.3</v>
      </c>
      <c r="AJ23" s="87">
        <f>+'[1]CONT PROD SI EXPL 2014 CURENTE'!AJ22</f>
        <v>10.3</v>
      </c>
      <c r="AK23" s="87">
        <f>+'[1]CONT PROD SI EXPL 2014 CURENTE'!AK22</f>
        <v>37.799999999999997</v>
      </c>
      <c r="AL23" s="87">
        <f>+'[1]CONT PROD SI EXPL 2014 CURENTE'!AL22</f>
        <v>0</v>
      </c>
      <c r="AM23" s="87">
        <f>+'[1]CONT PROD SI EXPL 2014 CURENTE'!AM22</f>
        <v>39.799999999999997</v>
      </c>
      <c r="AN23" s="87">
        <f>+'[1]CONT PROD SI EXPL 2014 CURENTE'!AN22</f>
        <v>50.8</v>
      </c>
      <c r="AO23" s="67">
        <v>27</v>
      </c>
    </row>
    <row r="24" spans="1:41" s="88" customFormat="1" ht="12" customHeight="1" x14ac:dyDescent="0.2">
      <c r="A24" s="6">
        <v>28</v>
      </c>
      <c r="B24" s="87">
        <f>+'[1]CONT PROD SI EXPL 2014 CURENTE'!B23</f>
        <v>3569.9999999999995</v>
      </c>
      <c r="C24" s="87">
        <f>+'[1]CONT PROD SI EXPL 2014 CURENTE'!C23</f>
        <v>43.099999999999994</v>
      </c>
      <c r="D24" s="87">
        <f>+'[1]CONT PROD SI EXPL 2014 CURENTE'!D23</f>
        <v>26.4</v>
      </c>
      <c r="E24" s="87">
        <f>+'[1]CONT PROD SI EXPL 2014 CURENTE'!E23</f>
        <v>26.200000000000003</v>
      </c>
      <c r="F24" s="87">
        <f>+'[1]CONT PROD SI EXPL 2014 CURENTE'!F23</f>
        <v>16.3</v>
      </c>
      <c r="G24" s="87">
        <f>+'[1]CONT PROD SI EXPL 2014 CURENTE'!G23</f>
        <v>98.1</v>
      </c>
      <c r="H24" s="87">
        <f>+'[1]CONT PROD SI EXPL 2014 CURENTE'!H23</f>
        <v>14.9</v>
      </c>
      <c r="I24" s="87">
        <f>+'[1]CONT PROD SI EXPL 2014 CURENTE'!I23</f>
        <v>12.3</v>
      </c>
      <c r="J24" s="87">
        <f>+'[1]CONT PROD SI EXPL 2014 CURENTE'!J23</f>
        <v>3.9</v>
      </c>
      <c r="K24" s="87">
        <f>+'[1]CONT PROD SI EXPL 2014 CURENTE'!K23</f>
        <v>54.400000000000006</v>
      </c>
      <c r="L24" s="87">
        <f>+'[1]CONT PROD SI EXPL 2014 CURENTE'!L23</f>
        <v>59.1</v>
      </c>
      <c r="M24" s="87">
        <f>+'[1]CONT PROD SI EXPL 2014 CURENTE'!M23</f>
        <v>12.9</v>
      </c>
      <c r="N24" s="87">
        <f>+'[1]CONT PROD SI EXPL 2014 CURENTE'!N23</f>
        <v>13.4</v>
      </c>
      <c r="O24" s="87">
        <f>+'[1]CONT PROD SI EXPL 2014 CURENTE'!O23</f>
        <v>94.6</v>
      </c>
      <c r="P24" s="87">
        <f>+'[1]CONT PROD SI EXPL 2014 CURENTE'!P23</f>
        <v>131.69999999999999</v>
      </c>
      <c r="Q24" s="87">
        <f>+'[1]CONT PROD SI EXPL 2014 CURENTE'!Q23</f>
        <v>274.8</v>
      </c>
      <c r="R24" s="87">
        <f>+'[1]CONT PROD SI EXPL 2014 CURENTE'!R23</f>
        <v>70.099999999999994</v>
      </c>
      <c r="S24" s="87">
        <f>+'[1]CONT PROD SI EXPL 2014 CURENTE'!S23</f>
        <v>2.4</v>
      </c>
      <c r="T24" s="87">
        <f>+'[1]CONT PROD SI EXPL 2014 CURENTE'!T23</f>
        <v>316.60000000000002</v>
      </c>
      <c r="U24" s="67">
        <v>28</v>
      </c>
      <c r="V24" s="86">
        <v>28</v>
      </c>
      <c r="W24" s="87">
        <f>+'[1]CONT PROD SI EXPL 2014 CURENTE'!W23</f>
        <v>87.1</v>
      </c>
      <c r="X24" s="87">
        <f>+'[1]CONT PROD SI EXPL 2014 CURENTE'!X23</f>
        <v>2117.8000000000002</v>
      </c>
      <c r="Y24" s="87">
        <f>+'[1]CONT PROD SI EXPL 2014 CURENTE'!Y23</f>
        <v>0</v>
      </c>
      <c r="Z24" s="87">
        <f>+'[1]CONT PROD SI EXPL 2014 CURENTE'!Z23</f>
        <v>2.6</v>
      </c>
      <c r="AA24" s="87">
        <f>+'[1]CONT PROD SI EXPL 2014 CURENTE'!AA23</f>
        <v>13.5</v>
      </c>
      <c r="AB24" s="87">
        <f>+'[1]CONT PROD SI EXPL 2014 CURENTE'!AB23</f>
        <v>0</v>
      </c>
      <c r="AC24" s="87">
        <f>+'[1]CONT PROD SI EXPL 2014 CURENTE'!AC23</f>
        <v>0</v>
      </c>
      <c r="AD24" s="87">
        <f>+'[1]CONT PROD SI EXPL 2014 CURENTE'!AD23</f>
        <v>11</v>
      </c>
      <c r="AE24" s="87">
        <f>+'[1]CONT PROD SI EXPL 2014 CURENTE'!AE23</f>
        <v>33</v>
      </c>
      <c r="AF24" s="87">
        <f>+'[1]CONT PROD SI EXPL 2014 CURENTE'!AF23</f>
        <v>3.6</v>
      </c>
      <c r="AG24" s="87">
        <f>+'[1]CONT PROD SI EXPL 2014 CURENTE'!AG23</f>
        <v>8.1000000000000014</v>
      </c>
      <c r="AH24" s="87">
        <f>+'[1]CONT PROD SI EXPL 2014 CURENTE'!AH23</f>
        <v>14.1</v>
      </c>
      <c r="AI24" s="87">
        <f>+'[1]CONT PROD SI EXPL 2014 CURENTE'!AI23</f>
        <v>0</v>
      </c>
      <c r="AJ24" s="87">
        <f>+'[1]CONT PROD SI EXPL 2014 CURENTE'!AJ23</f>
        <v>0</v>
      </c>
      <c r="AK24" s="87">
        <f>+'[1]CONT PROD SI EXPL 2014 CURENTE'!AK23</f>
        <v>0</v>
      </c>
      <c r="AL24" s="87">
        <f>+'[1]CONT PROD SI EXPL 2014 CURENTE'!AL23</f>
        <v>0</v>
      </c>
      <c r="AM24" s="87">
        <f>+'[1]CONT PROD SI EXPL 2014 CURENTE'!AM23</f>
        <v>5.5</v>
      </c>
      <c r="AN24" s="87">
        <f>+'[1]CONT PROD SI EXPL 2014 CURENTE'!AN23</f>
        <v>2.5</v>
      </c>
      <c r="AO24" s="67">
        <v>28</v>
      </c>
    </row>
    <row r="25" spans="1:41" s="88" customFormat="1" ht="12" customHeight="1" x14ac:dyDescent="0.2">
      <c r="A25" s="6" t="s">
        <v>32</v>
      </c>
      <c r="B25" s="87">
        <f>+'[1]CONT PROD SI EXPL 2014 CURENTE'!B24</f>
        <v>24864.799999999999</v>
      </c>
      <c r="C25" s="87">
        <f>+'[1]CONT PROD SI EXPL 2014 CURENTE'!C24</f>
        <v>182.2</v>
      </c>
      <c r="D25" s="87">
        <f>+'[1]CONT PROD SI EXPL 2014 CURENTE'!D24</f>
        <v>126.8</v>
      </c>
      <c r="E25" s="87">
        <f>+'[1]CONT PROD SI EXPL 2014 CURENTE'!E24</f>
        <v>302.89999999999998</v>
      </c>
      <c r="F25" s="87">
        <f>+'[1]CONT PROD SI EXPL 2014 CURENTE'!F24</f>
        <v>25.1</v>
      </c>
      <c r="G25" s="87">
        <f>+'[1]CONT PROD SI EXPL 2014 CURENTE'!G24</f>
        <v>182.1</v>
      </c>
      <c r="H25" s="87">
        <f>+'[1]CONT PROD SI EXPL 2014 CURENTE'!H24</f>
        <v>51.300000000000004</v>
      </c>
      <c r="I25" s="87">
        <f>+'[1]CONT PROD SI EXPL 2014 CURENTE'!I24</f>
        <v>62.9</v>
      </c>
      <c r="J25" s="87">
        <f>+'[1]CONT PROD SI EXPL 2014 CURENTE'!J24</f>
        <v>18.899999999999999</v>
      </c>
      <c r="K25" s="87">
        <f>+'[1]CONT PROD SI EXPL 2014 CURENTE'!K24</f>
        <v>184.10000000000002</v>
      </c>
      <c r="L25" s="87">
        <f>+'[1]CONT PROD SI EXPL 2014 CURENTE'!L24</f>
        <v>208.79999999999998</v>
      </c>
      <c r="M25" s="87">
        <f>+'[1]CONT PROD SI EXPL 2014 CURENTE'!M24</f>
        <v>69.8</v>
      </c>
      <c r="N25" s="87">
        <f>+'[1]CONT PROD SI EXPL 2014 CURENTE'!N24</f>
        <v>262.8</v>
      </c>
      <c r="O25" s="87">
        <f>+'[1]CONT PROD SI EXPL 2014 CURENTE'!O24</f>
        <v>218.3</v>
      </c>
      <c r="P25" s="87">
        <f>+'[1]CONT PROD SI EXPL 2014 CURENTE'!P24</f>
        <v>9888</v>
      </c>
      <c r="Q25" s="87">
        <f>+'[1]CONT PROD SI EXPL 2014 CURENTE'!Q24</f>
        <v>632.70000000000005</v>
      </c>
      <c r="R25" s="87">
        <f>+'[1]CONT PROD SI EXPL 2014 CURENTE'!R24</f>
        <v>514.29999999999995</v>
      </c>
      <c r="S25" s="87">
        <f>+'[1]CONT PROD SI EXPL 2014 CURENTE'!S24</f>
        <v>18.600000000000001</v>
      </c>
      <c r="T25" s="87">
        <f>+'[1]CONT PROD SI EXPL 2014 CURENTE'!T24</f>
        <v>944.09999999999991</v>
      </c>
      <c r="U25" s="67" t="s">
        <v>32</v>
      </c>
      <c r="V25" s="86" t="s">
        <v>32</v>
      </c>
      <c r="W25" s="87">
        <f>+'[1]CONT PROD SI EXPL 2014 CURENTE'!W24</f>
        <v>799.1</v>
      </c>
      <c r="X25" s="87">
        <f>+'[1]CONT PROD SI EXPL 2014 CURENTE'!X24</f>
        <v>8555.1999999999989</v>
      </c>
      <c r="Y25" s="87">
        <f>+'[1]CONT PROD SI EXPL 2014 CURENTE'!Y24</f>
        <v>16</v>
      </c>
      <c r="Z25" s="87">
        <f>+'[1]CONT PROD SI EXPL 2014 CURENTE'!Z24</f>
        <v>0</v>
      </c>
      <c r="AA25" s="87">
        <f>+'[1]CONT PROD SI EXPL 2014 CURENTE'!AA24</f>
        <v>73.900000000000006</v>
      </c>
      <c r="AB25" s="87">
        <f>+'[1]CONT PROD SI EXPL 2014 CURENTE'!AB24</f>
        <v>0</v>
      </c>
      <c r="AC25" s="87">
        <f>+'[1]CONT PROD SI EXPL 2014 CURENTE'!AC24</f>
        <v>0</v>
      </c>
      <c r="AD25" s="87">
        <f>+'[1]CONT PROD SI EXPL 2014 CURENTE'!AD24</f>
        <v>94.4</v>
      </c>
      <c r="AE25" s="87">
        <f>+'[1]CONT PROD SI EXPL 2014 CURENTE'!AE24</f>
        <v>560.9</v>
      </c>
      <c r="AF25" s="87">
        <f>+'[1]CONT PROD SI EXPL 2014 CURENTE'!AF24</f>
        <v>11</v>
      </c>
      <c r="AG25" s="87">
        <f>+'[1]CONT PROD SI EXPL 2014 CURENTE'!AG24</f>
        <v>187.7</v>
      </c>
      <c r="AH25" s="87">
        <f>+'[1]CONT PROD SI EXPL 2014 CURENTE'!AH24</f>
        <v>280.3</v>
      </c>
      <c r="AI25" s="87">
        <f>+'[1]CONT PROD SI EXPL 2014 CURENTE'!AI24</f>
        <v>19.100000000000001</v>
      </c>
      <c r="AJ25" s="87">
        <f>+'[1]CONT PROD SI EXPL 2014 CURENTE'!AJ24</f>
        <v>30.2</v>
      </c>
      <c r="AK25" s="87">
        <f>+'[1]CONT PROD SI EXPL 2014 CURENTE'!AK24</f>
        <v>24.8</v>
      </c>
      <c r="AL25" s="87">
        <f>+'[1]CONT PROD SI EXPL 2014 CURENTE'!AL24</f>
        <v>0</v>
      </c>
      <c r="AM25" s="87">
        <f>+'[1]CONT PROD SI EXPL 2014 CURENTE'!AM24</f>
        <v>31.7</v>
      </c>
      <c r="AN25" s="87">
        <f>+'[1]CONT PROD SI EXPL 2014 CURENTE'!AN24</f>
        <v>286.8</v>
      </c>
      <c r="AO25" s="67" t="s">
        <v>32</v>
      </c>
    </row>
    <row r="26" spans="1:41" s="88" customFormat="1" ht="12" customHeight="1" x14ac:dyDescent="0.2">
      <c r="A26" s="6" t="s">
        <v>33</v>
      </c>
      <c r="B26" s="87">
        <f>+'[1]CONT PROD SI EXPL 2014 CURENTE'!B25</f>
        <v>16404.3</v>
      </c>
      <c r="C26" s="87">
        <f>+'[1]CONT PROD SI EXPL 2014 CURENTE'!C25</f>
        <v>1550.9</v>
      </c>
      <c r="D26" s="87">
        <f>+'[1]CONT PROD SI EXPL 2014 CURENTE'!D25</f>
        <v>101.2</v>
      </c>
      <c r="E26" s="87">
        <f>+'[1]CONT PROD SI EXPL 2014 CURENTE'!E25</f>
        <v>128.20000000000002</v>
      </c>
      <c r="F26" s="87">
        <f>+'[1]CONT PROD SI EXPL 2014 CURENTE'!F25</f>
        <v>65.8</v>
      </c>
      <c r="G26" s="87">
        <f>+'[1]CONT PROD SI EXPL 2014 CURENTE'!G25</f>
        <v>204</v>
      </c>
      <c r="H26" s="87">
        <f>+'[1]CONT PROD SI EXPL 2014 CURENTE'!H25</f>
        <v>104.3</v>
      </c>
      <c r="I26" s="87">
        <f>+'[1]CONT PROD SI EXPL 2014 CURENTE'!I25</f>
        <v>45.7</v>
      </c>
      <c r="J26" s="87">
        <f>+'[1]CONT PROD SI EXPL 2014 CURENTE'!J25</f>
        <v>9</v>
      </c>
      <c r="K26" s="87">
        <f>+'[1]CONT PROD SI EXPL 2014 CURENTE'!K25</f>
        <v>213.3</v>
      </c>
      <c r="L26" s="87">
        <f>+'[1]CONT PROD SI EXPL 2014 CURENTE'!L25</f>
        <v>379.6</v>
      </c>
      <c r="M26" s="87">
        <f>+'[1]CONT PROD SI EXPL 2014 CURENTE'!M25</f>
        <v>349.9</v>
      </c>
      <c r="N26" s="87">
        <f>+'[1]CONT PROD SI EXPL 2014 CURENTE'!N25</f>
        <v>215.1</v>
      </c>
      <c r="O26" s="87">
        <f>+'[1]CONT PROD SI EXPL 2014 CURENTE'!O25</f>
        <v>253.39999999999998</v>
      </c>
      <c r="P26" s="87">
        <f>+'[1]CONT PROD SI EXPL 2014 CURENTE'!P25</f>
        <v>2343.2000000000003</v>
      </c>
      <c r="Q26" s="87">
        <f>+'[1]CONT PROD SI EXPL 2014 CURENTE'!Q25</f>
        <v>425.99999999999994</v>
      </c>
      <c r="R26" s="87">
        <f>+'[1]CONT PROD SI EXPL 2014 CURENTE'!R25</f>
        <v>439.2</v>
      </c>
      <c r="S26" s="87">
        <f>+'[1]CONT PROD SI EXPL 2014 CURENTE'!S25</f>
        <v>103.30000000000001</v>
      </c>
      <c r="T26" s="87">
        <f>+'[1]CONT PROD SI EXPL 2014 CURENTE'!T25</f>
        <v>1215.6000000000001</v>
      </c>
      <c r="U26" s="67" t="s">
        <v>33</v>
      </c>
      <c r="V26" s="86" t="s">
        <v>33</v>
      </c>
      <c r="W26" s="87">
        <f>+'[1]CONT PROD SI EXPL 2014 CURENTE'!W25</f>
        <v>1603.6</v>
      </c>
      <c r="X26" s="87">
        <f>+'[1]CONT PROD SI EXPL 2014 CURENTE'!X25</f>
        <v>3737.0999999999995</v>
      </c>
      <c r="Y26" s="87">
        <f>+'[1]CONT PROD SI EXPL 2014 CURENTE'!Y25</f>
        <v>149.5</v>
      </c>
      <c r="Z26" s="87">
        <f>+'[1]CONT PROD SI EXPL 2014 CURENTE'!Z25</f>
        <v>45.800000000000004</v>
      </c>
      <c r="AA26" s="87">
        <f>+'[1]CONT PROD SI EXPL 2014 CURENTE'!AA25</f>
        <v>571.20000000000005</v>
      </c>
      <c r="AB26" s="87">
        <f>+'[1]CONT PROD SI EXPL 2014 CURENTE'!AB25</f>
        <v>26.7</v>
      </c>
      <c r="AC26" s="87">
        <f>+'[1]CONT PROD SI EXPL 2014 CURENTE'!AC25</f>
        <v>431.1</v>
      </c>
      <c r="AD26" s="87">
        <f>+'[1]CONT PROD SI EXPL 2014 CURENTE'!AD25</f>
        <v>654.80000000000007</v>
      </c>
      <c r="AE26" s="87">
        <f>+'[1]CONT PROD SI EXPL 2014 CURENTE'!AE25</f>
        <v>327.30000000000007</v>
      </c>
      <c r="AF26" s="87">
        <f>+'[1]CONT PROD SI EXPL 2014 CURENTE'!AF25</f>
        <v>35.4</v>
      </c>
      <c r="AG26" s="87">
        <f>+'[1]CONT PROD SI EXPL 2014 CURENTE'!AG25</f>
        <v>126.2</v>
      </c>
      <c r="AH26" s="87">
        <f>+'[1]CONT PROD SI EXPL 2014 CURENTE'!AH25</f>
        <v>114.5</v>
      </c>
      <c r="AI26" s="87">
        <f>+'[1]CONT PROD SI EXPL 2014 CURENTE'!AI25</f>
        <v>47.4</v>
      </c>
      <c r="AJ26" s="87">
        <f>+'[1]CONT PROD SI EXPL 2014 CURENTE'!AJ25</f>
        <v>79.8</v>
      </c>
      <c r="AK26" s="87">
        <f>+'[1]CONT PROD SI EXPL 2014 CURENTE'!AK25</f>
        <v>191.2</v>
      </c>
      <c r="AL26" s="87">
        <f>+'[1]CONT PROD SI EXPL 2014 CURENTE'!AL25</f>
        <v>9.1</v>
      </c>
      <c r="AM26" s="87">
        <f>+'[1]CONT PROD SI EXPL 2014 CURENTE'!AM25</f>
        <v>39.700000000000003</v>
      </c>
      <c r="AN26" s="87">
        <f>+'[1]CONT PROD SI EXPL 2014 CURENTE'!AN25</f>
        <v>66.2</v>
      </c>
      <c r="AO26" s="67" t="s">
        <v>33</v>
      </c>
    </row>
    <row r="27" spans="1:41" s="88" customFormat="1" ht="12" customHeight="1" x14ac:dyDescent="0.2">
      <c r="A27" s="6">
        <v>35</v>
      </c>
      <c r="B27" s="87">
        <f>+'[1]CONT PROD SI EXPL 2014 CURENTE'!B26</f>
        <v>49017.799999999996</v>
      </c>
      <c r="C27" s="87">
        <f>+'[1]CONT PROD SI EXPL 2014 CURENTE'!C26</f>
        <v>1158.2</v>
      </c>
      <c r="D27" s="87">
        <f>+'[1]CONT PROD SI EXPL 2014 CURENTE'!D26</f>
        <v>1294.5</v>
      </c>
      <c r="E27" s="87">
        <f>+'[1]CONT PROD SI EXPL 2014 CURENTE'!E26</f>
        <v>1799.5</v>
      </c>
      <c r="F27" s="87">
        <f>+'[1]CONT PROD SI EXPL 2014 CURENTE'!F26</f>
        <v>617.19999999999993</v>
      </c>
      <c r="G27" s="87">
        <f>+'[1]CONT PROD SI EXPL 2014 CURENTE'!G26</f>
        <v>1176.5</v>
      </c>
      <c r="H27" s="87">
        <f>+'[1]CONT PROD SI EXPL 2014 CURENTE'!H26</f>
        <v>1022.9</v>
      </c>
      <c r="I27" s="87">
        <f>+'[1]CONT PROD SI EXPL 2014 CURENTE'!I26</f>
        <v>1304</v>
      </c>
      <c r="J27" s="87">
        <f>+'[1]CONT PROD SI EXPL 2014 CURENTE'!J26</f>
        <v>102.2</v>
      </c>
      <c r="K27" s="87">
        <f>+'[1]CONT PROD SI EXPL 2014 CURENTE'!K26</f>
        <v>1811</v>
      </c>
      <c r="L27" s="87">
        <f>+'[1]CONT PROD SI EXPL 2014 CURENTE'!L26</f>
        <v>2201</v>
      </c>
      <c r="M27" s="87">
        <f>+'[1]CONT PROD SI EXPL 2014 CURENTE'!M26</f>
        <v>369.6</v>
      </c>
      <c r="N27" s="87">
        <f>+'[1]CONT PROD SI EXPL 2014 CURENTE'!N26</f>
        <v>977.7</v>
      </c>
      <c r="O27" s="87">
        <f>+'[1]CONT PROD SI EXPL 2014 CURENTE'!O26</f>
        <v>913.8</v>
      </c>
      <c r="P27" s="87">
        <f>+'[1]CONT PROD SI EXPL 2014 CURENTE'!P26</f>
        <v>2877.9</v>
      </c>
      <c r="Q27" s="87">
        <f>+'[1]CONT PROD SI EXPL 2014 CURENTE'!Q26</f>
        <v>767.59999999999991</v>
      </c>
      <c r="R27" s="87">
        <f>+'[1]CONT PROD SI EXPL 2014 CURENTE'!R26</f>
        <v>12216.9</v>
      </c>
      <c r="S27" s="87">
        <f>+'[1]CONT PROD SI EXPL 2014 CURENTE'!S26</f>
        <v>1245.8</v>
      </c>
      <c r="T27" s="87">
        <f>+'[1]CONT PROD SI EXPL 2014 CURENTE'!T26</f>
        <v>3268.8999999999996</v>
      </c>
      <c r="U27" s="67">
        <v>35</v>
      </c>
      <c r="V27" s="86">
        <v>35</v>
      </c>
      <c r="W27" s="87">
        <f>+'[1]CONT PROD SI EXPL 2014 CURENTE'!W26</f>
        <v>3985.7</v>
      </c>
      <c r="X27" s="87">
        <f>+'[1]CONT PROD SI EXPL 2014 CURENTE'!X26</f>
        <v>1723.3999999999999</v>
      </c>
      <c r="Y27" s="87">
        <f>+'[1]CONT PROD SI EXPL 2014 CURENTE'!Y26</f>
        <v>488.9</v>
      </c>
      <c r="Z27" s="87">
        <f>+'[1]CONT PROD SI EXPL 2014 CURENTE'!Z26</f>
        <v>147.80000000000001</v>
      </c>
      <c r="AA27" s="87">
        <f>+'[1]CONT PROD SI EXPL 2014 CURENTE'!AA26</f>
        <v>440.70000000000005</v>
      </c>
      <c r="AB27" s="87">
        <f>+'[1]CONT PROD SI EXPL 2014 CURENTE'!AB26</f>
        <v>1063.8</v>
      </c>
      <c r="AC27" s="87">
        <f>+'[1]CONT PROD SI EXPL 2014 CURENTE'!AC26</f>
        <v>673.80000000000007</v>
      </c>
      <c r="AD27" s="87">
        <f>+'[1]CONT PROD SI EXPL 2014 CURENTE'!AD26</f>
        <v>656.69999999999993</v>
      </c>
      <c r="AE27" s="87">
        <f>+'[1]CONT PROD SI EXPL 2014 CURENTE'!AE26</f>
        <v>1719.2</v>
      </c>
      <c r="AF27" s="87">
        <f>+'[1]CONT PROD SI EXPL 2014 CURENTE'!AF26</f>
        <v>44.5</v>
      </c>
      <c r="AG27" s="87">
        <f>+'[1]CONT PROD SI EXPL 2014 CURENTE'!AG26</f>
        <v>788.3</v>
      </c>
      <c r="AH27" s="87">
        <f>+'[1]CONT PROD SI EXPL 2014 CURENTE'!AH26</f>
        <v>1068.4000000000001</v>
      </c>
      <c r="AI27" s="87">
        <f>+'[1]CONT PROD SI EXPL 2014 CURENTE'!AI26</f>
        <v>68.900000000000006</v>
      </c>
      <c r="AJ27" s="87">
        <f>+'[1]CONT PROD SI EXPL 2014 CURENTE'!AJ26</f>
        <v>139.80000000000001</v>
      </c>
      <c r="AK27" s="87">
        <f>+'[1]CONT PROD SI EXPL 2014 CURENTE'!AK26</f>
        <v>292.70000000000005</v>
      </c>
      <c r="AL27" s="87">
        <f>+'[1]CONT PROD SI EXPL 2014 CURENTE'!AL26</f>
        <v>62.9</v>
      </c>
      <c r="AM27" s="87">
        <f>+'[1]CONT PROD SI EXPL 2014 CURENTE'!AM26</f>
        <v>223.8</v>
      </c>
      <c r="AN27" s="87">
        <f>+'[1]CONT PROD SI EXPL 2014 CURENTE'!AN26</f>
        <v>303.3</v>
      </c>
      <c r="AO27" s="67">
        <v>35</v>
      </c>
    </row>
    <row r="28" spans="1:41" s="88" customFormat="1" ht="12" customHeight="1" x14ac:dyDescent="0.2">
      <c r="A28" s="6" t="s">
        <v>34</v>
      </c>
      <c r="B28" s="87">
        <f>+'[1]CONT PROD SI EXPL 2014 CURENTE'!B27</f>
        <v>8352</v>
      </c>
      <c r="C28" s="87">
        <f>+'[1]CONT PROD SI EXPL 2014 CURENTE'!C27</f>
        <v>204.20000000000002</v>
      </c>
      <c r="D28" s="87">
        <f>+'[1]CONT PROD SI EXPL 2014 CURENTE'!D27</f>
        <v>41.3</v>
      </c>
      <c r="E28" s="87">
        <f>+'[1]CONT PROD SI EXPL 2014 CURENTE'!E27</f>
        <v>110.3</v>
      </c>
      <c r="F28" s="87">
        <f>+'[1]CONT PROD SI EXPL 2014 CURENTE'!F27</f>
        <v>52.600000000000009</v>
      </c>
      <c r="G28" s="87">
        <f>+'[1]CONT PROD SI EXPL 2014 CURENTE'!G27</f>
        <v>97</v>
      </c>
      <c r="H28" s="87">
        <f>+'[1]CONT PROD SI EXPL 2014 CURENTE'!H27</f>
        <v>52.6</v>
      </c>
      <c r="I28" s="87">
        <f>+'[1]CONT PROD SI EXPL 2014 CURENTE'!I27</f>
        <v>21.1</v>
      </c>
      <c r="J28" s="87">
        <f>+'[1]CONT PROD SI EXPL 2014 CURENTE'!J27</f>
        <v>14.2</v>
      </c>
      <c r="K28" s="87">
        <f>+'[1]CONT PROD SI EXPL 2014 CURENTE'!K27</f>
        <v>67.7</v>
      </c>
      <c r="L28" s="87">
        <f>+'[1]CONT PROD SI EXPL 2014 CURENTE'!L27</f>
        <v>65</v>
      </c>
      <c r="M28" s="87">
        <f>+'[1]CONT PROD SI EXPL 2014 CURENTE'!M27</f>
        <v>20</v>
      </c>
      <c r="N28" s="87">
        <f>+'[1]CONT PROD SI EXPL 2014 CURENTE'!N27</f>
        <v>74.5</v>
      </c>
      <c r="O28" s="87">
        <f>+'[1]CONT PROD SI EXPL 2014 CURENTE'!O27</f>
        <v>25.4</v>
      </c>
      <c r="P28" s="87">
        <f>+'[1]CONT PROD SI EXPL 2014 CURENTE'!P27</f>
        <v>127.69999999999999</v>
      </c>
      <c r="Q28" s="87">
        <f>+'[1]CONT PROD SI EXPL 2014 CURENTE'!Q27</f>
        <v>51</v>
      </c>
      <c r="R28" s="87">
        <f>+'[1]CONT PROD SI EXPL 2014 CURENTE'!R27</f>
        <v>133.6</v>
      </c>
      <c r="S28" s="87">
        <f>+'[1]CONT PROD SI EXPL 2014 CURENTE'!S27</f>
        <v>167.10000000000002</v>
      </c>
      <c r="T28" s="87">
        <f>+'[1]CONT PROD SI EXPL 2014 CURENTE'!T27</f>
        <v>3158.2</v>
      </c>
      <c r="U28" s="67" t="s">
        <v>34</v>
      </c>
      <c r="V28" s="86" t="s">
        <v>34</v>
      </c>
      <c r="W28" s="87">
        <f>+'[1]CONT PROD SI EXPL 2014 CURENTE'!W27</f>
        <v>393.20000000000005</v>
      </c>
      <c r="X28" s="87">
        <f>+'[1]CONT PROD SI EXPL 2014 CURENTE'!X27</f>
        <v>309</v>
      </c>
      <c r="Y28" s="87">
        <f>+'[1]CONT PROD SI EXPL 2014 CURENTE'!Y27</f>
        <v>209.1</v>
      </c>
      <c r="Z28" s="87">
        <f>+'[1]CONT PROD SI EXPL 2014 CURENTE'!Z27</f>
        <v>61.900000000000006</v>
      </c>
      <c r="AA28" s="87">
        <f>+'[1]CONT PROD SI EXPL 2014 CURENTE'!AA27</f>
        <v>82.1</v>
      </c>
      <c r="AB28" s="87">
        <f>+'[1]CONT PROD SI EXPL 2014 CURENTE'!AB27</f>
        <v>193.29999999999998</v>
      </c>
      <c r="AC28" s="87">
        <f>+'[1]CONT PROD SI EXPL 2014 CURENTE'!AC27</f>
        <v>66.900000000000006</v>
      </c>
      <c r="AD28" s="87">
        <f>+'[1]CONT PROD SI EXPL 2014 CURENTE'!AD27</f>
        <v>77.8</v>
      </c>
      <c r="AE28" s="87">
        <f>+'[1]CONT PROD SI EXPL 2014 CURENTE'!AE27</f>
        <v>354.6</v>
      </c>
      <c r="AF28" s="87">
        <f>+'[1]CONT PROD SI EXPL 2014 CURENTE'!AF27</f>
        <v>7.5</v>
      </c>
      <c r="AG28" s="87">
        <f>+'[1]CONT PROD SI EXPL 2014 CURENTE'!AG27</f>
        <v>144.9</v>
      </c>
      <c r="AH28" s="87">
        <f>+'[1]CONT PROD SI EXPL 2014 CURENTE'!AH27</f>
        <v>220.39999999999998</v>
      </c>
      <c r="AI28" s="87">
        <f>+'[1]CONT PROD SI EXPL 2014 CURENTE'!AI27</f>
        <v>9.4</v>
      </c>
      <c r="AJ28" s="87">
        <f>+'[1]CONT PROD SI EXPL 2014 CURENTE'!AJ27</f>
        <v>398.50000000000006</v>
      </c>
      <c r="AK28" s="87">
        <f>+'[1]CONT PROD SI EXPL 2014 CURENTE'!AK27</f>
        <v>1188.5000000000002</v>
      </c>
      <c r="AL28" s="87">
        <f>+'[1]CONT PROD SI EXPL 2014 CURENTE'!AL27</f>
        <v>17.5</v>
      </c>
      <c r="AM28" s="87">
        <f>+'[1]CONT PROD SI EXPL 2014 CURENTE'!AM27</f>
        <v>55.6</v>
      </c>
      <c r="AN28" s="87">
        <f>+'[1]CONT PROD SI EXPL 2014 CURENTE'!AN27</f>
        <v>78.300000000000011</v>
      </c>
      <c r="AO28" s="67" t="s">
        <v>34</v>
      </c>
    </row>
    <row r="29" spans="1:41" s="88" customFormat="1" ht="12" customHeight="1" x14ac:dyDescent="0.2">
      <c r="A29" s="6" t="s">
        <v>35</v>
      </c>
      <c r="B29" s="87">
        <f>+'[1]CONT PROD SI EXPL 2014 CURENTE'!B28</f>
        <v>37439.399999999994</v>
      </c>
      <c r="C29" s="87">
        <f>+'[1]CONT PROD SI EXPL 2014 CURENTE'!C28</f>
        <v>360.20000000000005</v>
      </c>
      <c r="D29" s="87">
        <f>+'[1]CONT PROD SI EXPL 2014 CURENTE'!D28</f>
        <v>243.09999999999997</v>
      </c>
      <c r="E29" s="87">
        <f>+'[1]CONT PROD SI EXPL 2014 CURENTE'!E28</f>
        <v>835.19999999999993</v>
      </c>
      <c r="F29" s="87">
        <f>+'[1]CONT PROD SI EXPL 2014 CURENTE'!F28</f>
        <v>325</v>
      </c>
      <c r="G29" s="87">
        <f>+'[1]CONT PROD SI EXPL 2014 CURENTE'!G28</f>
        <v>439.5</v>
      </c>
      <c r="H29" s="87">
        <f>+'[1]CONT PROD SI EXPL 2014 CURENTE'!H28</f>
        <v>692.8</v>
      </c>
      <c r="I29" s="87">
        <f>+'[1]CONT PROD SI EXPL 2014 CURENTE'!I28</f>
        <v>345.90000000000003</v>
      </c>
      <c r="J29" s="87">
        <f>+'[1]CONT PROD SI EXPL 2014 CURENTE'!J28</f>
        <v>75.699999999999989</v>
      </c>
      <c r="K29" s="87">
        <f>+'[1]CONT PROD SI EXPL 2014 CURENTE'!K28</f>
        <v>680.8</v>
      </c>
      <c r="L29" s="87">
        <f>+'[1]CONT PROD SI EXPL 2014 CURENTE'!L28</f>
        <v>484.5</v>
      </c>
      <c r="M29" s="87">
        <f>+'[1]CONT PROD SI EXPL 2014 CURENTE'!M28</f>
        <v>102.1</v>
      </c>
      <c r="N29" s="87">
        <f>+'[1]CONT PROD SI EXPL 2014 CURENTE'!N28</f>
        <v>232.8</v>
      </c>
      <c r="O29" s="87">
        <f>+'[1]CONT PROD SI EXPL 2014 CURENTE'!O28</f>
        <v>248.5</v>
      </c>
      <c r="P29" s="87">
        <f>+'[1]CONT PROD SI EXPL 2014 CURENTE'!P28</f>
        <v>591.29999999999995</v>
      </c>
      <c r="Q29" s="87">
        <f>+'[1]CONT PROD SI EXPL 2014 CURENTE'!Q28</f>
        <v>276.20000000000005</v>
      </c>
      <c r="R29" s="87">
        <f>+'[1]CONT PROD SI EXPL 2014 CURENTE'!R28</f>
        <v>3536.6000000000004</v>
      </c>
      <c r="S29" s="87">
        <f>+'[1]CONT PROD SI EXPL 2014 CURENTE'!S28</f>
        <v>480.9</v>
      </c>
      <c r="T29" s="87">
        <f>+'[1]CONT PROD SI EXPL 2014 CURENTE'!T28</f>
        <v>5896.6</v>
      </c>
      <c r="U29" s="67" t="s">
        <v>35</v>
      </c>
      <c r="V29" s="86" t="s">
        <v>35</v>
      </c>
      <c r="W29" s="87">
        <f>+'[1]CONT PROD SI EXPL 2014 CURENTE'!W28</f>
        <v>5151.8999999999996</v>
      </c>
      <c r="X29" s="87">
        <f>+'[1]CONT PROD SI EXPL 2014 CURENTE'!X28</f>
        <v>5051.7999999999993</v>
      </c>
      <c r="Y29" s="87">
        <f>+'[1]CONT PROD SI EXPL 2014 CURENTE'!Y28</f>
        <v>472.59999999999997</v>
      </c>
      <c r="Z29" s="87">
        <f>+'[1]CONT PROD SI EXPL 2014 CURENTE'!Z28</f>
        <v>216.3</v>
      </c>
      <c r="AA29" s="87">
        <f>+'[1]CONT PROD SI EXPL 2014 CURENTE'!AA28</f>
        <v>830.09999999999991</v>
      </c>
      <c r="AB29" s="87">
        <f>+'[1]CONT PROD SI EXPL 2014 CURENTE'!AB28</f>
        <v>633.29999999999995</v>
      </c>
      <c r="AC29" s="87">
        <f>+'[1]CONT PROD SI EXPL 2014 CURENTE'!AC28</f>
        <v>512.4</v>
      </c>
      <c r="AD29" s="87">
        <f>+'[1]CONT PROD SI EXPL 2014 CURENTE'!AD28</f>
        <v>1790.6999999999998</v>
      </c>
      <c r="AE29" s="87">
        <f>+'[1]CONT PROD SI EXPL 2014 CURENTE'!AE28</f>
        <v>1333.1000000000001</v>
      </c>
      <c r="AF29" s="87">
        <f>+'[1]CONT PROD SI EXPL 2014 CURENTE'!AF28</f>
        <v>49</v>
      </c>
      <c r="AG29" s="87">
        <f>+'[1]CONT PROD SI EXPL 2014 CURENTE'!AG28</f>
        <v>469.70000000000005</v>
      </c>
      <c r="AH29" s="87">
        <f>+'[1]CONT PROD SI EXPL 2014 CURENTE'!AH28</f>
        <v>821.30000000000007</v>
      </c>
      <c r="AI29" s="87">
        <f>+'[1]CONT PROD SI EXPL 2014 CURENTE'!AI28</f>
        <v>1636.1999999999998</v>
      </c>
      <c r="AJ29" s="87">
        <f>+'[1]CONT PROD SI EXPL 2014 CURENTE'!AJ28</f>
        <v>613.29999999999995</v>
      </c>
      <c r="AK29" s="87">
        <f>+'[1]CONT PROD SI EXPL 2014 CURENTE'!AK28</f>
        <v>984.5</v>
      </c>
      <c r="AL29" s="87">
        <f>+'[1]CONT PROD SI EXPL 2014 CURENTE'!AL28</f>
        <v>58.8</v>
      </c>
      <c r="AM29" s="87">
        <f>+'[1]CONT PROD SI EXPL 2014 CURENTE'!AM28</f>
        <v>672.1</v>
      </c>
      <c r="AN29" s="87">
        <f>+'[1]CONT PROD SI EXPL 2014 CURENTE'!AN28</f>
        <v>294.60000000000002</v>
      </c>
      <c r="AO29" s="67" t="s">
        <v>35</v>
      </c>
    </row>
    <row r="30" spans="1:41" s="88" customFormat="1" ht="12" customHeight="1" x14ac:dyDescent="0.2">
      <c r="A30" s="6" t="s">
        <v>36</v>
      </c>
      <c r="B30" s="87">
        <f>+'[1]CONT PROD SI EXPL 2014 CURENTE'!B29</f>
        <v>6590.7000000000007</v>
      </c>
      <c r="C30" s="87">
        <f>+'[1]CONT PROD SI EXPL 2014 CURENTE'!C29</f>
        <v>155.60000000000002</v>
      </c>
      <c r="D30" s="87">
        <f>+'[1]CONT PROD SI EXPL 2014 CURENTE'!D29</f>
        <v>14.200000000000001</v>
      </c>
      <c r="E30" s="87">
        <f>+'[1]CONT PROD SI EXPL 2014 CURENTE'!E29</f>
        <v>18.3</v>
      </c>
      <c r="F30" s="87">
        <f>+'[1]CONT PROD SI EXPL 2014 CURENTE'!F29</f>
        <v>14.1</v>
      </c>
      <c r="G30" s="87">
        <f>+'[1]CONT PROD SI EXPL 2014 CURENTE'!G29</f>
        <v>25.4</v>
      </c>
      <c r="H30" s="87">
        <f>+'[1]CONT PROD SI EXPL 2014 CURENTE'!H29</f>
        <v>8.8000000000000007</v>
      </c>
      <c r="I30" s="87">
        <f>+'[1]CONT PROD SI EXPL 2014 CURENTE'!I29</f>
        <v>92.8</v>
      </c>
      <c r="J30" s="87">
        <f>+'[1]CONT PROD SI EXPL 2014 CURENTE'!J29</f>
        <v>4.0999999999999996</v>
      </c>
      <c r="K30" s="87">
        <f>+'[1]CONT PROD SI EXPL 2014 CURENTE'!K29</f>
        <v>71.2</v>
      </c>
      <c r="L30" s="87">
        <f>+'[1]CONT PROD SI EXPL 2014 CURENTE'!L29</f>
        <v>43.5</v>
      </c>
      <c r="M30" s="87">
        <f>+'[1]CONT PROD SI EXPL 2014 CURENTE'!M29</f>
        <v>93.9</v>
      </c>
      <c r="N30" s="87">
        <f>+'[1]CONT PROD SI EXPL 2014 CURENTE'!N29</f>
        <v>24.1</v>
      </c>
      <c r="O30" s="87">
        <f>+'[1]CONT PROD SI EXPL 2014 CURENTE'!O29</f>
        <v>24</v>
      </c>
      <c r="P30" s="87">
        <f>+'[1]CONT PROD SI EXPL 2014 CURENTE'!P29</f>
        <v>35.200000000000003</v>
      </c>
      <c r="Q30" s="87">
        <f>+'[1]CONT PROD SI EXPL 2014 CURENTE'!Q29</f>
        <v>15.4</v>
      </c>
      <c r="R30" s="87">
        <f>+'[1]CONT PROD SI EXPL 2014 CURENTE'!R29</f>
        <v>10.199999999999999</v>
      </c>
      <c r="S30" s="87">
        <f>+'[1]CONT PROD SI EXPL 2014 CURENTE'!S29</f>
        <v>44.500000000000007</v>
      </c>
      <c r="T30" s="87">
        <f>+'[1]CONT PROD SI EXPL 2014 CURENTE'!T29</f>
        <v>22.099999999999998</v>
      </c>
      <c r="U30" s="67" t="s">
        <v>36</v>
      </c>
      <c r="V30" s="86" t="s">
        <v>36</v>
      </c>
      <c r="W30" s="87">
        <f>+'[1]CONT PROD SI EXPL 2014 CURENTE'!W29</f>
        <v>3291.3</v>
      </c>
      <c r="X30" s="87">
        <f>+'[1]CONT PROD SI EXPL 2014 CURENTE'!X29</f>
        <v>1361.1</v>
      </c>
      <c r="Y30" s="87">
        <f>+'[1]CONT PROD SI EXPL 2014 CURENTE'!Y29</f>
        <v>17.2</v>
      </c>
      <c r="Z30" s="87">
        <f>+'[1]CONT PROD SI EXPL 2014 CURENTE'!Z29</f>
        <v>18.2</v>
      </c>
      <c r="AA30" s="87">
        <f>+'[1]CONT PROD SI EXPL 2014 CURENTE'!AA29</f>
        <v>324.60000000000002</v>
      </c>
      <c r="AB30" s="87">
        <f>+'[1]CONT PROD SI EXPL 2014 CURENTE'!AB29</f>
        <v>65.3</v>
      </c>
      <c r="AC30" s="87">
        <f>+'[1]CONT PROD SI EXPL 2014 CURENTE'!AC29</f>
        <v>14.4</v>
      </c>
      <c r="AD30" s="87">
        <f>+'[1]CONT PROD SI EXPL 2014 CURENTE'!AD29</f>
        <v>11.5</v>
      </c>
      <c r="AE30" s="87">
        <f>+'[1]CONT PROD SI EXPL 2014 CURENTE'!AE29</f>
        <v>118.89999999999999</v>
      </c>
      <c r="AF30" s="87">
        <f>+'[1]CONT PROD SI EXPL 2014 CURENTE'!AF29</f>
        <v>2.8</v>
      </c>
      <c r="AG30" s="87">
        <f>+'[1]CONT PROD SI EXPL 2014 CURENTE'!AG29</f>
        <v>48.1</v>
      </c>
      <c r="AH30" s="87">
        <f>+'[1]CONT PROD SI EXPL 2014 CURENTE'!AH29</f>
        <v>73.099999999999994</v>
      </c>
      <c r="AI30" s="87">
        <f>+'[1]CONT PROD SI EXPL 2014 CURENTE'!AI29</f>
        <v>45.4</v>
      </c>
      <c r="AJ30" s="87">
        <f>+'[1]CONT PROD SI EXPL 2014 CURENTE'!AJ29</f>
        <v>33.200000000000003</v>
      </c>
      <c r="AK30" s="87">
        <f>+'[1]CONT PROD SI EXPL 2014 CURENTE'!AK29</f>
        <v>400.3</v>
      </c>
      <c r="AL30" s="87">
        <f>+'[1]CONT PROD SI EXPL 2014 CURENTE'!AL29</f>
        <v>3</v>
      </c>
      <c r="AM30" s="87">
        <f>+'[1]CONT PROD SI EXPL 2014 CURENTE'!AM29</f>
        <v>18.3</v>
      </c>
      <c r="AN30" s="87">
        <f>+'[1]CONT PROD SI EXPL 2014 CURENTE'!AN29</f>
        <v>26.599999999999998</v>
      </c>
      <c r="AO30" s="67" t="s">
        <v>36</v>
      </c>
    </row>
    <row r="31" spans="1:41" s="88" customFormat="1" ht="12" customHeight="1" x14ac:dyDescent="0.2">
      <c r="A31" s="6" t="s">
        <v>37</v>
      </c>
      <c r="B31" s="87">
        <f>+'[1]CONT PROD SI EXPL 2014 CURENTE'!B30</f>
        <v>19204</v>
      </c>
      <c r="C31" s="87">
        <f>+'[1]CONT PROD SI EXPL 2014 CURENTE'!C30</f>
        <v>280.89999999999998</v>
      </c>
      <c r="D31" s="87">
        <f>+'[1]CONT PROD SI EXPL 2014 CURENTE'!D30</f>
        <v>701.19999999999993</v>
      </c>
      <c r="E31" s="87">
        <f>+'[1]CONT PROD SI EXPL 2014 CURENTE'!E30</f>
        <v>402</v>
      </c>
      <c r="F31" s="87">
        <f>+'[1]CONT PROD SI EXPL 2014 CURENTE'!F30</f>
        <v>77.400000000000006</v>
      </c>
      <c r="G31" s="87">
        <f>+'[1]CONT PROD SI EXPL 2014 CURENTE'!G30</f>
        <v>385.59999999999997</v>
      </c>
      <c r="H31" s="87">
        <f>+'[1]CONT PROD SI EXPL 2014 CURENTE'!H30</f>
        <v>1051.6000000000001</v>
      </c>
      <c r="I31" s="87">
        <f>+'[1]CONT PROD SI EXPL 2014 CURENTE'!I30</f>
        <v>182.5</v>
      </c>
      <c r="J31" s="87">
        <f>+'[1]CONT PROD SI EXPL 2014 CURENTE'!J30</f>
        <v>44.7</v>
      </c>
      <c r="K31" s="87">
        <f>+'[1]CONT PROD SI EXPL 2014 CURENTE'!K30</f>
        <v>395.90000000000003</v>
      </c>
      <c r="L31" s="87">
        <f>+'[1]CONT PROD SI EXPL 2014 CURENTE'!L30</f>
        <v>420.79999999999995</v>
      </c>
      <c r="M31" s="87">
        <f>+'[1]CONT PROD SI EXPL 2014 CURENTE'!M30</f>
        <v>170.7</v>
      </c>
      <c r="N31" s="87">
        <f>+'[1]CONT PROD SI EXPL 2014 CURENTE'!N30</f>
        <v>142.19999999999999</v>
      </c>
      <c r="O31" s="87">
        <f>+'[1]CONT PROD SI EXPL 2014 CURENTE'!O30</f>
        <v>178.59999999999997</v>
      </c>
      <c r="P31" s="87">
        <f>+'[1]CONT PROD SI EXPL 2014 CURENTE'!P30</f>
        <v>765.80000000000007</v>
      </c>
      <c r="Q31" s="87">
        <f>+'[1]CONT PROD SI EXPL 2014 CURENTE'!Q30</f>
        <v>245.60000000000002</v>
      </c>
      <c r="R31" s="87">
        <f>+'[1]CONT PROD SI EXPL 2014 CURENTE'!R30</f>
        <v>534.6</v>
      </c>
      <c r="S31" s="87">
        <f>+'[1]CONT PROD SI EXPL 2014 CURENTE'!S30</f>
        <v>97.699999999999989</v>
      </c>
      <c r="T31" s="87">
        <f>+'[1]CONT PROD SI EXPL 2014 CURENTE'!T30</f>
        <v>1230.3999999999999</v>
      </c>
      <c r="U31" s="67" t="s">
        <v>37</v>
      </c>
      <c r="V31" s="86" t="s">
        <v>37</v>
      </c>
      <c r="W31" s="87">
        <f>+'[1]CONT PROD SI EXPL 2014 CURENTE'!W30</f>
        <v>8240.4000000000015</v>
      </c>
      <c r="X31" s="87">
        <f>+'[1]CONT PROD SI EXPL 2014 CURENTE'!X30</f>
        <v>1032.0999999999999</v>
      </c>
      <c r="Y31" s="87">
        <f>+'[1]CONT PROD SI EXPL 2014 CURENTE'!Y30</f>
        <v>42.3</v>
      </c>
      <c r="Z31" s="87">
        <f>+'[1]CONT PROD SI EXPL 2014 CURENTE'!Z30</f>
        <v>38.299999999999997</v>
      </c>
      <c r="AA31" s="87">
        <f>+'[1]CONT PROD SI EXPL 2014 CURENTE'!AA30</f>
        <v>328.1</v>
      </c>
      <c r="AB31" s="87">
        <f>+'[1]CONT PROD SI EXPL 2014 CURENTE'!AB30</f>
        <v>138.29999999999998</v>
      </c>
      <c r="AC31" s="87">
        <f>+'[1]CONT PROD SI EXPL 2014 CURENTE'!AC30</f>
        <v>247.10000000000002</v>
      </c>
      <c r="AD31" s="87">
        <f>+'[1]CONT PROD SI EXPL 2014 CURENTE'!AD30</f>
        <v>62.5</v>
      </c>
      <c r="AE31" s="87">
        <f>+'[1]CONT PROD SI EXPL 2014 CURENTE'!AE30</f>
        <v>349.3</v>
      </c>
      <c r="AF31" s="87">
        <f>+'[1]CONT PROD SI EXPL 2014 CURENTE'!AF30</f>
        <v>11.8</v>
      </c>
      <c r="AG31" s="87">
        <f>+'[1]CONT PROD SI EXPL 2014 CURENTE'!AG30</f>
        <v>104.4</v>
      </c>
      <c r="AH31" s="87">
        <f>+'[1]CONT PROD SI EXPL 2014 CURENTE'!AH30</f>
        <v>475.5</v>
      </c>
      <c r="AI31" s="87">
        <f>+'[1]CONT PROD SI EXPL 2014 CURENTE'!AI30</f>
        <v>266.59999999999997</v>
      </c>
      <c r="AJ31" s="87">
        <f>+'[1]CONT PROD SI EXPL 2014 CURENTE'!AJ30</f>
        <v>53</v>
      </c>
      <c r="AK31" s="87">
        <f>+'[1]CONT PROD SI EXPL 2014 CURENTE'!AK30</f>
        <v>236.7</v>
      </c>
      <c r="AL31" s="87">
        <f>+'[1]CONT PROD SI EXPL 2014 CURENTE'!AL30</f>
        <v>9.9</v>
      </c>
      <c r="AM31" s="87">
        <f>+'[1]CONT PROD SI EXPL 2014 CURENTE'!AM30</f>
        <v>59.599999999999994</v>
      </c>
      <c r="AN31" s="87">
        <f>+'[1]CONT PROD SI EXPL 2014 CURENTE'!AN30</f>
        <v>199.89999999999998</v>
      </c>
      <c r="AO31" s="67" t="s">
        <v>37</v>
      </c>
    </row>
    <row r="32" spans="1:41" s="88" customFormat="1" ht="12" customHeight="1" x14ac:dyDescent="0.2">
      <c r="A32" s="6" t="s">
        <v>38</v>
      </c>
      <c r="B32" s="87">
        <f>+'[1]CONT PROD SI EXPL 2014 CURENTE'!B31</f>
        <v>11633.6</v>
      </c>
      <c r="C32" s="87">
        <f>+'[1]CONT PROD SI EXPL 2014 CURENTE'!C31</f>
        <v>103.7</v>
      </c>
      <c r="D32" s="87">
        <f>+'[1]CONT PROD SI EXPL 2014 CURENTE'!D31</f>
        <v>140.19999999999999</v>
      </c>
      <c r="E32" s="87">
        <f>+'[1]CONT PROD SI EXPL 2014 CURENTE'!E31</f>
        <v>236.3</v>
      </c>
      <c r="F32" s="87">
        <f>+'[1]CONT PROD SI EXPL 2014 CURENTE'!F31</f>
        <v>92.6</v>
      </c>
      <c r="G32" s="87">
        <f>+'[1]CONT PROD SI EXPL 2014 CURENTE'!G31</f>
        <v>99.100000000000009</v>
      </c>
      <c r="H32" s="87">
        <f>+'[1]CONT PROD SI EXPL 2014 CURENTE'!H31</f>
        <v>55.5</v>
      </c>
      <c r="I32" s="87">
        <f>+'[1]CONT PROD SI EXPL 2014 CURENTE'!I31</f>
        <v>66</v>
      </c>
      <c r="J32" s="87">
        <f>+'[1]CONT PROD SI EXPL 2014 CURENTE'!J31</f>
        <v>10.8</v>
      </c>
      <c r="K32" s="87">
        <f>+'[1]CONT PROD SI EXPL 2014 CURENTE'!K31</f>
        <v>148.80000000000001</v>
      </c>
      <c r="L32" s="87">
        <f>+'[1]CONT PROD SI EXPL 2014 CURENTE'!L31</f>
        <v>209.20000000000002</v>
      </c>
      <c r="M32" s="87">
        <f>+'[1]CONT PROD SI EXPL 2014 CURENTE'!M31</f>
        <v>52.2</v>
      </c>
      <c r="N32" s="87">
        <f>+'[1]CONT PROD SI EXPL 2014 CURENTE'!N31</f>
        <v>62.3</v>
      </c>
      <c r="O32" s="87">
        <f>+'[1]CONT PROD SI EXPL 2014 CURENTE'!O31</f>
        <v>118.2</v>
      </c>
      <c r="P32" s="87">
        <f>+'[1]CONT PROD SI EXPL 2014 CURENTE'!P31</f>
        <v>432.3</v>
      </c>
      <c r="Q32" s="87">
        <f>+'[1]CONT PROD SI EXPL 2014 CURENTE'!Q31</f>
        <v>77.599999999999994</v>
      </c>
      <c r="R32" s="87">
        <f>+'[1]CONT PROD SI EXPL 2014 CURENTE'!R31</f>
        <v>195.5</v>
      </c>
      <c r="S32" s="87">
        <f>+'[1]CONT PROD SI EXPL 2014 CURENTE'!S31</f>
        <v>143.19999999999999</v>
      </c>
      <c r="T32" s="87">
        <f>+'[1]CONT PROD SI EXPL 2014 CURENTE'!T31</f>
        <v>1225</v>
      </c>
      <c r="U32" s="67" t="s">
        <v>38</v>
      </c>
      <c r="V32" s="86" t="s">
        <v>38</v>
      </c>
      <c r="W32" s="87">
        <f>+'[1]CONT PROD SI EXPL 2014 CURENTE'!W31</f>
        <v>2327.8000000000002</v>
      </c>
      <c r="X32" s="87">
        <f>+'[1]CONT PROD SI EXPL 2014 CURENTE'!X31</f>
        <v>1129.5000000000002</v>
      </c>
      <c r="Y32" s="87">
        <f>+'[1]CONT PROD SI EXPL 2014 CURENTE'!Y31</f>
        <v>83</v>
      </c>
      <c r="Z32" s="87">
        <f>+'[1]CONT PROD SI EXPL 2014 CURENTE'!Z31</f>
        <v>52.9</v>
      </c>
      <c r="AA32" s="87">
        <f>+'[1]CONT PROD SI EXPL 2014 CURENTE'!AA31</f>
        <v>262.10000000000002</v>
      </c>
      <c r="AB32" s="87">
        <f>+'[1]CONT PROD SI EXPL 2014 CURENTE'!AB31</f>
        <v>200.09999999999997</v>
      </c>
      <c r="AC32" s="87">
        <f>+'[1]CONT PROD SI EXPL 2014 CURENTE'!AC31</f>
        <v>178.8</v>
      </c>
      <c r="AD32" s="87">
        <f>+'[1]CONT PROD SI EXPL 2014 CURENTE'!AD31</f>
        <v>380.2</v>
      </c>
      <c r="AE32" s="87">
        <f>+'[1]CONT PROD SI EXPL 2014 CURENTE'!AE31</f>
        <v>478.2</v>
      </c>
      <c r="AF32" s="87">
        <f>+'[1]CONT PROD SI EXPL 2014 CURENTE'!AF31</f>
        <v>13.5</v>
      </c>
      <c r="AG32" s="87">
        <f>+'[1]CONT PROD SI EXPL 2014 CURENTE'!AG31</f>
        <v>148.9</v>
      </c>
      <c r="AH32" s="87">
        <f>+'[1]CONT PROD SI EXPL 2014 CURENTE'!AH31</f>
        <v>394.4</v>
      </c>
      <c r="AI32" s="87">
        <f>+'[1]CONT PROD SI EXPL 2014 CURENTE'!AI31</f>
        <v>925.90000000000009</v>
      </c>
      <c r="AJ32" s="87">
        <f>+'[1]CONT PROD SI EXPL 2014 CURENTE'!AJ31</f>
        <v>503.09999999999997</v>
      </c>
      <c r="AK32" s="87">
        <f>+'[1]CONT PROD SI EXPL 2014 CURENTE'!AK31</f>
        <v>855.59999999999991</v>
      </c>
      <c r="AL32" s="87">
        <f>+'[1]CONT PROD SI EXPL 2014 CURENTE'!AL31</f>
        <v>21.1</v>
      </c>
      <c r="AM32" s="87">
        <f>+'[1]CONT PROD SI EXPL 2014 CURENTE'!AM31</f>
        <v>51.1</v>
      </c>
      <c r="AN32" s="87">
        <f>+'[1]CONT PROD SI EXPL 2014 CURENTE'!AN31</f>
        <v>158.9</v>
      </c>
      <c r="AO32" s="67" t="s">
        <v>38</v>
      </c>
    </row>
    <row r="33" spans="1:41" s="88" customFormat="1" ht="12" customHeight="1" x14ac:dyDescent="0.2">
      <c r="A33" s="6" t="s">
        <v>39</v>
      </c>
      <c r="B33" s="87">
        <f>+'[1]CONT PROD SI EXPL 2014 CURENTE'!B32</f>
        <v>9674.1999999999989</v>
      </c>
      <c r="C33" s="87">
        <f>+'[1]CONT PROD SI EXPL 2014 CURENTE'!C32</f>
        <v>136.20000000000002</v>
      </c>
      <c r="D33" s="87">
        <f>+'[1]CONT PROD SI EXPL 2014 CURENTE'!D32</f>
        <v>85.1</v>
      </c>
      <c r="E33" s="87">
        <f>+'[1]CONT PROD SI EXPL 2014 CURENTE'!E32</f>
        <v>111.6</v>
      </c>
      <c r="F33" s="87">
        <f>+'[1]CONT PROD SI EXPL 2014 CURENTE'!F32</f>
        <v>63.999999999999993</v>
      </c>
      <c r="G33" s="87">
        <f>+'[1]CONT PROD SI EXPL 2014 CURENTE'!G32</f>
        <v>163.80000000000001</v>
      </c>
      <c r="H33" s="87">
        <f>+'[1]CONT PROD SI EXPL 2014 CURENTE'!H32</f>
        <v>36.299999999999997</v>
      </c>
      <c r="I33" s="87">
        <f>+'[1]CONT PROD SI EXPL 2014 CURENTE'!I32</f>
        <v>11.2</v>
      </c>
      <c r="J33" s="87">
        <f>+'[1]CONT PROD SI EXPL 2014 CURENTE'!J32</f>
        <v>16.5</v>
      </c>
      <c r="K33" s="87">
        <f>+'[1]CONT PROD SI EXPL 2014 CURENTE'!K32</f>
        <v>90</v>
      </c>
      <c r="L33" s="87">
        <f>+'[1]CONT PROD SI EXPL 2014 CURENTE'!L32</f>
        <v>153.70000000000002</v>
      </c>
      <c r="M33" s="87">
        <f>+'[1]CONT PROD SI EXPL 2014 CURENTE'!M32</f>
        <v>102.3</v>
      </c>
      <c r="N33" s="87">
        <f>+'[1]CONT PROD SI EXPL 2014 CURENTE'!N32</f>
        <v>136</v>
      </c>
      <c r="O33" s="87">
        <f>+'[1]CONT PROD SI EXPL 2014 CURENTE'!O32</f>
        <v>71.8</v>
      </c>
      <c r="P33" s="87">
        <f>+'[1]CONT PROD SI EXPL 2014 CURENTE'!P32</f>
        <v>476.50000000000006</v>
      </c>
      <c r="Q33" s="87">
        <f>+'[1]CONT PROD SI EXPL 2014 CURENTE'!Q32</f>
        <v>125.1</v>
      </c>
      <c r="R33" s="87">
        <f>+'[1]CONT PROD SI EXPL 2014 CURENTE'!R32</f>
        <v>166.79999999999998</v>
      </c>
      <c r="S33" s="87">
        <f>+'[1]CONT PROD SI EXPL 2014 CURENTE'!S32</f>
        <v>215.20000000000002</v>
      </c>
      <c r="T33" s="87">
        <f>+'[1]CONT PROD SI EXPL 2014 CURENTE'!T32</f>
        <v>106.30000000000001</v>
      </c>
      <c r="U33" s="67" t="s">
        <v>39</v>
      </c>
      <c r="V33" s="86" t="s">
        <v>39</v>
      </c>
      <c r="W33" s="87">
        <f>+'[1]CONT PROD SI EXPL 2014 CURENTE'!W32</f>
        <v>1781.5</v>
      </c>
      <c r="X33" s="87">
        <f>+'[1]CONT PROD SI EXPL 2014 CURENTE'!X32</f>
        <v>422.09999999999997</v>
      </c>
      <c r="Y33" s="87">
        <f>+'[1]CONT PROD SI EXPL 2014 CURENTE'!Y32</f>
        <v>546.29999999999995</v>
      </c>
      <c r="Z33" s="87">
        <f>+'[1]CONT PROD SI EXPL 2014 CURENTE'!Z32</f>
        <v>669.8</v>
      </c>
      <c r="AA33" s="87">
        <f>+'[1]CONT PROD SI EXPL 2014 CURENTE'!AA32</f>
        <v>306.3</v>
      </c>
      <c r="AB33" s="87">
        <f>+'[1]CONT PROD SI EXPL 2014 CURENTE'!AB32</f>
        <v>255.6</v>
      </c>
      <c r="AC33" s="87">
        <f>+'[1]CONT PROD SI EXPL 2014 CURENTE'!AC32</f>
        <v>400.19999999999993</v>
      </c>
      <c r="AD33" s="87">
        <f>+'[1]CONT PROD SI EXPL 2014 CURENTE'!AD32</f>
        <v>249.20000000000002</v>
      </c>
      <c r="AE33" s="87">
        <f>+'[1]CONT PROD SI EXPL 2014 CURENTE'!AE32</f>
        <v>475.6</v>
      </c>
      <c r="AF33" s="87">
        <f>+'[1]CONT PROD SI EXPL 2014 CURENTE'!AF32</f>
        <v>23.400000000000002</v>
      </c>
      <c r="AG33" s="87">
        <f>+'[1]CONT PROD SI EXPL 2014 CURENTE'!AG32</f>
        <v>175.20000000000002</v>
      </c>
      <c r="AH33" s="87">
        <f>+'[1]CONT PROD SI EXPL 2014 CURENTE'!AH32</f>
        <v>240.39999999999998</v>
      </c>
      <c r="AI33" s="87">
        <f>+'[1]CONT PROD SI EXPL 2014 CURENTE'!AI32</f>
        <v>267.70000000000005</v>
      </c>
      <c r="AJ33" s="87">
        <f>+'[1]CONT PROD SI EXPL 2014 CURENTE'!AJ32</f>
        <v>641.29999999999995</v>
      </c>
      <c r="AK33" s="87">
        <f>+'[1]CONT PROD SI EXPL 2014 CURENTE'!AK32</f>
        <v>268.40000000000003</v>
      </c>
      <c r="AL33" s="87">
        <f>+'[1]CONT PROD SI EXPL 2014 CURENTE'!AL32</f>
        <v>29.2</v>
      </c>
      <c r="AM33" s="87">
        <f>+'[1]CONT PROD SI EXPL 2014 CURENTE'!AM32</f>
        <v>527.9</v>
      </c>
      <c r="AN33" s="87">
        <f>+'[1]CONT PROD SI EXPL 2014 CURENTE'!AN32</f>
        <v>125.69999999999999</v>
      </c>
      <c r="AO33" s="67" t="s">
        <v>39</v>
      </c>
    </row>
    <row r="34" spans="1:41" s="88" customFormat="1" ht="12" customHeight="1" x14ac:dyDescent="0.2">
      <c r="A34" s="6">
        <v>61</v>
      </c>
      <c r="B34" s="87">
        <f>+'[1]CONT PROD SI EXPL 2014 CURENTE'!B33</f>
        <v>10765.199999999999</v>
      </c>
      <c r="C34" s="87">
        <f>+'[1]CONT PROD SI EXPL 2014 CURENTE'!C33</f>
        <v>49.7</v>
      </c>
      <c r="D34" s="87">
        <f>+'[1]CONT PROD SI EXPL 2014 CURENTE'!D33</f>
        <v>79.200000000000017</v>
      </c>
      <c r="E34" s="87">
        <f>+'[1]CONT PROD SI EXPL 2014 CURENTE'!E33</f>
        <v>154.6</v>
      </c>
      <c r="F34" s="87">
        <f>+'[1]CONT PROD SI EXPL 2014 CURENTE'!F33</f>
        <v>95</v>
      </c>
      <c r="G34" s="87">
        <f>+'[1]CONT PROD SI EXPL 2014 CURENTE'!G33</f>
        <v>81.599999999999994</v>
      </c>
      <c r="H34" s="87">
        <f>+'[1]CONT PROD SI EXPL 2014 CURENTE'!H33</f>
        <v>17.8</v>
      </c>
      <c r="I34" s="87">
        <f>+'[1]CONT PROD SI EXPL 2014 CURENTE'!I33</f>
        <v>81.099999999999994</v>
      </c>
      <c r="J34" s="87">
        <f>+'[1]CONT PROD SI EXPL 2014 CURENTE'!J33</f>
        <v>12.9</v>
      </c>
      <c r="K34" s="87">
        <f>+'[1]CONT PROD SI EXPL 2014 CURENTE'!K33</f>
        <v>122.9</v>
      </c>
      <c r="L34" s="87">
        <f>+'[1]CONT PROD SI EXPL 2014 CURENTE'!L33</f>
        <v>207.7</v>
      </c>
      <c r="M34" s="87">
        <f>+'[1]CONT PROD SI EXPL 2014 CURENTE'!M33</f>
        <v>47.300000000000004</v>
      </c>
      <c r="N34" s="87">
        <f>+'[1]CONT PROD SI EXPL 2014 CURENTE'!N33</f>
        <v>49.9</v>
      </c>
      <c r="O34" s="87">
        <f>+'[1]CONT PROD SI EXPL 2014 CURENTE'!O33</f>
        <v>62.5</v>
      </c>
      <c r="P34" s="87">
        <f>+'[1]CONT PROD SI EXPL 2014 CURENTE'!P33</f>
        <v>264</v>
      </c>
      <c r="Q34" s="87">
        <f>+'[1]CONT PROD SI EXPL 2014 CURENTE'!Q33</f>
        <v>75.100000000000009</v>
      </c>
      <c r="R34" s="87">
        <f>+'[1]CONT PROD SI EXPL 2014 CURENTE'!R33</f>
        <v>611.5</v>
      </c>
      <c r="S34" s="87">
        <f>+'[1]CONT PROD SI EXPL 2014 CURENTE'!S33</f>
        <v>132.4</v>
      </c>
      <c r="T34" s="87">
        <f>+'[1]CONT PROD SI EXPL 2014 CURENTE'!T33</f>
        <v>280.10000000000002</v>
      </c>
      <c r="U34" s="67">
        <v>61</v>
      </c>
      <c r="V34" s="86">
        <v>61</v>
      </c>
      <c r="W34" s="87">
        <f>+'[1]CONT PROD SI EXPL 2014 CURENTE'!W33</f>
        <v>3289.7</v>
      </c>
      <c r="X34" s="87">
        <f>+'[1]CONT PROD SI EXPL 2014 CURENTE'!X33</f>
        <v>1017.7</v>
      </c>
      <c r="Y34" s="87">
        <f>+'[1]CONT PROD SI EXPL 2014 CURENTE'!Y33</f>
        <v>76.399999999999991</v>
      </c>
      <c r="Z34" s="87">
        <f>+'[1]CONT PROD SI EXPL 2014 CURENTE'!Z33</f>
        <v>381.20000000000005</v>
      </c>
      <c r="AA34" s="87">
        <f>+'[1]CONT PROD SI EXPL 2014 CURENTE'!AA33</f>
        <v>926.1</v>
      </c>
      <c r="AB34" s="87">
        <f>+'[1]CONT PROD SI EXPL 2014 CURENTE'!AB33</f>
        <v>142.5</v>
      </c>
      <c r="AC34" s="87">
        <f>+'[1]CONT PROD SI EXPL 2014 CURENTE'!AC33</f>
        <v>526.29999999999995</v>
      </c>
      <c r="AD34" s="87">
        <f>+'[1]CONT PROD SI EXPL 2014 CURENTE'!AD33</f>
        <v>692.4</v>
      </c>
      <c r="AE34" s="87">
        <f>+'[1]CONT PROD SI EXPL 2014 CURENTE'!AE33</f>
        <v>357.2</v>
      </c>
      <c r="AF34" s="87">
        <f>+'[1]CONT PROD SI EXPL 2014 CURENTE'!AF33</f>
        <v>16.899999999999999</v>
      </c>
      <c r="AG34" s="87">
        <f>+'[1]CONT PROD SI EXPL 2014 CURENTE'!AG33</f>
        <v>103.3</v>
      </c>
      <c r="AH34" s="87">
        <f>+'[1]CONT PROD SI EXPL 2014 CURENTE'!AH33</f>
        <v>371.20000000000005</v>
      </c>
      <c r="AI34" s="87">
        <f>+'[1]CONT PROD SI EXPL 2014 CURENTE'!AI33</f>
        <v>180.5</v>
      </c>
      <c r="AJ34" s="87">
        <f>+'[1]CONT PROD SI EXPL 2014 CURENTE'!AJ33</f>
        <v>30.6</v>
      </c>
      <c r="AK34" s="87">
        <f>+'[1]CONT PROD SI EXPL 2014 CURENTE'!AK33</f>
        <v>66.5</v>
      </c>
      <c r="AL34" s="87">
        <f>+'[1]CONT PROD SI EXPL 2014 CURENTE'!AL33</f>
        <v>4.5</v>
      </c>
      <c r="AM34" s="87">
        <f>+'[1]CONT PROD SI EXPL 2014 CURENTE'!AM33</f>
        <v>41.199999999999996</v>
      </c>
      <c r="AN34" s="87">
        <f>+'[1]CONT PROD SI EXPL 2014 CURENTE'!AN33</f>
        <v>115.7</v>
      </c>
      <c r="AO34" s="67">
        <v>61</v>
      </c>
    </row>
    <row r="35" spans="1:41" s="88" customFormat="1" ht="12" customHeight="1" x14ac:dyDescent="0.2">
      <c r="A35" s="6" t="s">
        <v>40</v>
      </c>
      <c r="B35" s="87">
        <f>+'[1]CONT PROD SI EXPL 2014 CURENTE'!B34</f>
        <v>17999.7</v>
      </c>
      <c r="C35" s="87">
        <f>+'[1]CONT PROD SI EXPL 2014 CURENTE'!C34</f>
        <v>150.19999999999999</v>
      </c>
      <c r="D35" s="87">
        <f>+'[1]CONT PROD SI EXPL 2014 CURENTE'!D34</f>
        <v>174.4</v>
      </c>
      <c r="E35" s="87">
        <f>+'[1]CONT PROD SI EXPL 2014 CURENTE'!E34</f>
        <v>479.79999999999995</v>
      </c>
      <c r="F35" s="87">
        <f>+'[1]CONT PROD SI EXPL 2014 CURENTE'!F34</f>
        <v>224.4</v>
      </c>
      <c r="G35" s="87">
        <f>+'[1]CONT PROD SI EXPL 2014 CURENTE'!G34</f>
        <v>533.9</v>
      </c>
      <c r="H35" s="87">
        <f>+'[1]CONT PROD SI EXPL 2014 CURENTE'!H34</f>
        <v>338.9</v>
      </c>
      <c r="I35" s="87">
        <f>+'[1]CONT PROD SI EXPL 2014 CURENTE'!I34</f>
        <v>97.2</v>
      </c>
      <c r="J35" s="87">
        <f>+'[1]CONT PROD SI EXPL 2014 CURENTE'!J34</f>
        <v>9.7000000000000011</v>
      </c>
      <c r="K35" s="87">
        <f>+'[1]CONT PROD SI EXPL 2014 CURENTE'!K34</f>
        <v>165.60000000000002</v>
      </c>
      <c r="L35" s="87">
        <f>+'[1]CONT PROD SI EXPL 2014 CURENTE'!L34</f>
        <v>566.70000000000005</v>
      </c>
      <c r="M35" s="87">
        <f>+'[1]CONT PROD SI EXPL 2014 CURENTE'!M34</f>
        <v>158.69999999999999</v>
      </c>
      <c r="N35" s="87">
        <f>+'[1]CONT PROD SI EXPL 2014 CURENTE'!N34</f>
        <v>55</v>
      </c>
      <c r="O35" s="87">
        <f>+'[1]CONT PROD SI EXPL 2014 CURENTE'!O34</f>
        <v>155.5</v>
      </c>
      <c r="P35" s="87">
        <f>+'[1]CONT PROD SI EXPL 2014 CURENTE'!P34</f>
        <v>975.2</v>
      </c>
      <c r="Q35" s="87">
        <f>+'[1]CONT PROD SI EXPL 2014 CURENTE'!Q34</f>
        <v>215.10000000000002</v>
      </c>
      <c r="R35" s="87">
        <f>+'[1]CONT PROD SI EXPL 2014 CURENTE'!R34</f>
        <v>700.6</v>
      </c>
      <c r="S35" s="87">
        <f>+'[1]CONT PROD SI EXPL 2014 CURENTE'!S34</f>
        <v>407.1</v>
      </c>
      <c r="T35" s="87">
        <f>+'[1]CONT PROD SI EXPL 2014 CURENTE'!T34</f>
        <v>852.5</v>
      </c>
      <c r="U35" s="67" t="s">
        <v>40</v>
      </c>
      <c r="V35" s="86" t="s">
        <v>40</v>
      </c>
      <c r="W35" s="87">
        <f>+'[1]CONT PROD SI EXPL 2014 CURENTE'!W34</f>
        <v>4503.8999999999996</v>
      </c>
      <c r="X35" s="87">
        <f>+'[1]CONT PROD SI EXPL 2014 CURENTE'!X34</f>
        <v>1317.6000000000001</v>
      </c>
      <c r="Y35" s="87">
        <f>+'[1]CONT PROD SI EXPL 2014 CURENTE'!Y34</f>
        <v>105.5</v>
      </c>
      <c r="Z35" s="87">
        <f>+'[1]CONT PROD SI EXPL 2014 CURENTE'!Z34</f>
        <v>41.900000000000006</v>
      </c>
      <c r="AA35" s="87">
        <f>+'[1]CONT PROD SI EXPL 2014 CURENTE'!AA34</f>
        <v>64.2</v>
      </c>
      <c r="AB35" s="87">
        <f>+'[1]CONT PROD SI EXPL 2014 CURENTE'!AB34</f>
        <v>614.69999999999993</v>
      </c>
      <c r="AC35" s="87">
        <f>+'[1]CONT PROD SI EXPL 2014 CURENTE'!AC34</f>
        <v>1732.7</v>
      </c>
      <c r="AD35" s="87">
        <f>+'[1]CONT PROD SI EXPL 2014 CURENTE'!AD34</f>
        <v>531.5</v>
      </c>
      <c r="AE35" s="87">
        <f>+'[1]CONT PROD SI EXPL 2014 CURENTE'!AE34</f>
        <v>1312</v>
      </c>
      <c r="AF35" s="87">
        <f>+'[1]CONT PROD SI EXPL 2014 CURENTE'!AF34</f>
        <v>106.30000000000001</v>
      </c>
      <c r="AG35" s="87">
        <f>+'[1]CONT PROD SI EXPL 2014 CURENTE'!AG34</f>
        <v>110.6</v>
      </c>
      <c r="AH35" s="87">
        <f>+'[1]CONT PROD SI EXPL 2014 CURENTE'!AH34</f>
        <v>170.8</v>
      </c>
      <c r="AI35" s="87">
        <f>+'[1]CONT PROD SI EXPL 2014 CURENTE'!AI34</f>
        <v>280.5</v>
      </c>
      <c r="AJ35" s="87">
        <f>+'[1]CONT PROD SI EXPL 2014 CURENTE'!AJ34</f>
        <v>223.5</v>
      </c>
      <c r="AK35" s="87">
        <f>+'[1]CONT PROD SI EXPL 2014 CURENTE'!AK34</f>
        <v>505.29999999999995</v>
      </c>
      <c r="AL35" s="87">
        <f>+'[1]CONT PROD SI EXPL 2014 CURENTE'!AL34</f>
        <v>13.099999999999998</v>
      </c>
      <c r="AM35" s="87">
        <f>+'[1]CONT PROD SI EXPL 2014 CURENTE'!AM34</f>
        <v>42.899999999999991</v>
      </c>
      <c r="AN35" s="87">
        <f>+'[1]CONT PROD SI EXPL 2014 CURENTE'!AN34</f>
        <v>62.2</v>
      </c>
      <c r="AO35" s="67" t="s">
        <v>40</v>
      </c>
    </row>
    <row r="36" spans="1:41" s="88" customFormat="1" ht="12" customHeight="1" x14ac:dyDescent="0.2">
      <c r="A36" s="6" t="s">
        <v>41</v>
      </c>
      <c r="B36" s="87">
        <f>+'[1]CONT PROD SI EXPL 2014 CURENTE'!B35</f>
        <v>27306.400000000001</v>
      </c>
      <c r="C36" s="87">
        <f>+'[1]CONT PROD SI EXPL 2014 CURENTE'!C35</f>
        <v>238.39999999999998</v>
      </c>
      <c r="D36" s="87">
        <f>+'[1]CONT PROD SI EXPL 2014 CURENTE'!D35</f>
        <v>180.8</v>
      </c>
      <c r="E36" s="87">
        <f>+'[1]CONT PROD SI EXPL 2014 CURENTE'!E35</f>
        <v>1216.2</v>
      </c>
      <c r="F36" s="87">
        <f>+'[1]CONT PROD SI EXPL 2014 CURENTE'!F35</f>
        <v>323.7</v>
      </c>
      <c r="G36" s="87">
        <f>+'[1]CONT PROD SI EXPL 2014 CURENTE'!G35</f>
        <v>412.69999999999993</v>
      </c>
      <c r="H36" s="87">
        <f>+'[1]CONT PROD SI EXPL 2014 CURENTE'!H35</f>
        <v>1077.9000000000001</v>
      </c>
      <c r="I36" s="87">
        <f>+'[1]CONT PROD SI EXPL 2014 CURENTE'!I35</f>
        <v>130.6</v>
      </c>
      <c r="J36" s="87">
        <f>+'[1]CONT PROD SI EXPL 2014 CURENTE'!J35</f>
        <v>38.200000000000003</v>
      </c>
      <c r="K36" s="87">
        <f>+'[1]CONT PROD SI EXPL 2014 CURENTE'!K35</f>
        <v>332.1</v>
      </c>
      <c r="L36" s="87">
        <f>+'[1]CONT PROD SI EXPL 2014 CURENTE'!L35</f>
        <v>448.5</v>
      </c>
      <c r="M36" s="87">
        <f>+'[1]CONT PROD SI EXPL 2014 CURENTE'!M35</f>
        <v>227.4</v>
      </c>
      <c r="N36" s="87">
        <f>+'[1]CONT PROD SI EXPL 2014 CURENTE'!N35</f>
        <v>243.5</v>
      </c>
      <c r="O36" s="87">
        <f>+'[1]CONT PROD SI EXPL 2014 CURENTE'!O35</f>
        <v>195.6</v>
      </c>
      <c r="P36" s="87">
        <f>+'[1]CONT PROD SI EXPL 2014 CURENTE'!P35</f>
        <v>1102.4000000000001</v>
      </c>
      <c r="Q36" s="87">
        <f>+'[1]CONT PROD SI EXPL 2014 CURENTE'!Q35</f>
        <v>259.60000000000002</v>
      </c>
      <c r="R36" s="87">
        <f>+'[1]CONT PROD SI EXPL 2014 CURENTE'!R35</f>
        <v>918.8</v>
      </c>
      <c r="S36" s="87">
        <f>+'[1]CONT PROD SI EXPL 2014 CURENTE'!S35</f>
        <v>450.1</v>
      </c>
      <c r="T36" s="87">
        <f>+'[1]CONT PROD SI EXPL 2014 CURENTE'!T35</f>
        <v>918.1</v>
      </c>
      <c r="U36" s="67" t="s">
        <v>41</v>
      </c>
      <c r="V36" s="86" t="s">
        <v>41</v>
      </c>
      <c r="W36" s="87">
        <f>+'[1]CONT PROD SI EXPL 2014 CURENTE'!W35</f>
        <v>6909.5</v>
      </c>
      <c r="X36" s="87">
        <f>+'[1]CONT PROD SI EXPL 2014 CURENTE'!X35</f>
        <v>1828.5</v>
      </c>
      <c r="Y36" s="87">
        <f>+'[1]CONT PROD SI EXPL 2014 CURENTE'!Y35</f>
        <v>136.30000000000001</v>
      </c>
      <c r="Z36" s="87">
        <f>+'[1]CONT PROD SI EXPL 2014 CURENTE'!Z35</f>
        <v>174</v>
      </c>
      <c r="AA36" s="87">
        <f>+'[1]CONT PROD SI EXPL 2014 CURENTE'!AA35</f>
        <v>407.8</v>
      </c>
      <c r="AB36" s="87">
        <f>+'[1]CONT PROD SI EXPL 2014 CURENTE'!AB35</f>
        <v>695.50000000000011</v>
      </c>
      <c r="AC36" s="87">
        <f>+'[1]CONT PROD SI EXPL 2014 CURENTE'!AC35</f>
        <v>2653.3</v>
      </c>
      <c r="AD36" s="87">
        <f>+'[1]CONT PROD SI EXPL 2014 CURENTE'!AD35</f>
        <v>2206.6000000000004</v>
      </c>
      <c r="AE36" s="87">
        <f>+'[1]CONT PROD SI EXPL 2014 CURENTE'!AE35</f>
        <v>1139.6999999999998</v>
      </c>
      <c r="AF36" s="87">
        <f>+'[1]CONT PROD SI EXPL 2014 CURENTE'!AF35</f>
        <v>23</v>
      </c>
      <c r="AG36" s="87">
        <f>+'[1]CONT PROD SI EXPL 2014 CURENTE'!AG35</f>
        <v>446.70000000000005</v>
      </c>
      <c r="AH36" s="87">
        <f>+'[1]CONT PROD SI EXPL 2014 CURENTE'!AH35</f>
        <v>880</v>
      </c>
      <c r="AI36" s="87">
        <f>+'[1]CONT PROD SI EXPL 2014 CURENTE'!AI35</f>
        <v>98.5</v>
      </c>
      <c r="AJ36" s="87">
        <f>+'[1]CONT PROD SI EXPL 2014 CURENTE'!AJ35</f>
        <v>159</v>
      </c>
      <c r="AK36" s="87">
        <f>+'[1]CONT PROD SI EXPL 2014 CURENTE'!AK35</f>
        <v>227</v>
      </c>
      <c r="AL36" s="87">
        <f>+'[1]CONT PROD SI EXPL 2014 CURENTE'!AL35</f>
        <v>69.7</v>
      </c>
      <c r="AM36" s="87">
        <f>+'[1]CONT PROD SI EXPL 2014 CURENTE'!AM35</f>
        <v>222.2</v>
      </c>
      <c r="AN36" s="87">
        <f>+'[1]CONT PROD SI EXPL 2014 CURENTE'!AN35</f>
        <v>314.5</v>
      </c>
      <c r="AO36" s="67" t="s">
        <v>41</v>
      </c>
    </row>
    <row r="37" spans="1:41" s="88" customFormat="1" ht="12" customHeight="1" x14ac:dyDescent="0.2">
      <c r="A37" s="6">
        <v>68</v>
      </c>
      <c r="B37" s="87">
        <f>+'[1]CONT PROD SI EXPL 2014 CURENTE'!B36</f>
        <v>17445</v>
      </c>
      <c r="C37" s="87">
        <f>+'[1]CONT PROD SI EXPL 2014 CURENTE'!C36</f>
        <v>29.1</v>
      </c>
      <c r="D37" s="87">
        <f>+'[1]CONT PROD SI EXPL 2014 CURENTE'!D36</f>
        <v>32.9</v>
      </c>
      <c r="E37" s="87">
        <f>+'[1]CONT PROD SI EXPL 2014 CURENTE'!E36</f>
        <v>111.3</v>
      </c>
      <c r="F37" s="87">
        <f>+'[1]CONT PROD SI EXPL 2014 CURENTE'!F36</f>
        <v>87.2</v>
      </c>
      <c r="G37" s="87">
        <f>+'[1]CONT PROD SI EXPL 2014 CURENTE'!G36</f>
        <v>62.9</v>
      </c>
      <c r="H37" s="87">
        <f>+'[1]CONT PROD SI EXPL 2014 CURENTE'!H36</f>
        <v>0</v>
      </c>
      <c r="I37" s="87">
        <f>+'[1]CONT PROD SI EXPL 2014 CURENTE'!I36</f>
        <v>65.599999999999994</v>
      </c>
      <c r="J37" s="87">
        <f>+'[1]CONT PROD SI EXPL 2014 CURENTE'!J36</f>
        <v>4.8</v>
      </c>
      <c r="K37" s="87">
        <f>+'[1]CONT PROD SI EXPL 2014 CURENTE'!K36</f>
        <v>74.8</v>
      </c>
      <c r="L37" s="87">
        <f>+'[1]CONT PROD SI EXPL 2014 CURENTE'!L36</f>
        <v>43.8</v>
      </c>
      <c r="M37" s="87">
        <f>+'[1]CONT PROD SI EXPL 2014 CURENTE'!M36</f>
        <v>31.2</v>
      </c>
      <c r="N37" s="87">
        <f>+'[1]CONT PROD SI EXPL 2014 CURENTE'!N36</f>
        <v>0</v>
      </c>
      <c r="O37" s="87">
        <f>+'[1]CONT PROD SI EXPL 2014 CURENTE'!O36</f>
        <v>21.9</v>
      </c>
      <c r="P37" s="87">
        <f>+'[1]CONT PROD SI EXPL 2014 CURENTE'!P36</f>
        <v>377.3</v>
      </c>
      <c r="Q37" s="87">
        <f>+'[1]CONT PROD SI EXPL 2014 CURENTE'!Q36</f>
        <v>31.5</v>
      </c>
      <c r="R37" s="87">
        <f>+'[1]CONT PROD SI EXPL 2014 CURENTE'!R36</f>
        <v>114.3</v>
      </c>
      <c r="S37" s="87">
        <f>+'[1]CONT PROD SI EXPL 2014 CURENTE'!S36</f>
        <v>89.8</v>
      </c>
      <c r="T37" s="87">
        <f>+'[1]CONT PROD SI EXPL 2014 CURENTE'!T36</f>
        <v>1823.8</v>
      </c>
      <c r="U37" s="67">
        <v>68</v>
      </c>
      <c r="V37" s="86">
        <v>68</v>
      </c>
      <c r="W37" s="87">
        <f>+'[1]CONT PROD SI EXPL 2014 CURENTE'!W36</f>
        <v>12437.5</v>
      </c>
      <c r="X37" s="87">
        <f>+'[1]CONT PROD SI EXPL 2014 CURENTE'!X36</f>
        <v>343.1</v>
      </c>
      <c r="Y37" s="87">
        <f>+'[1]CONT PROD SI EXPL 2014 CURENTE'!Y36</f>
        <v>67.7</v>
      </c>
      <c r="Z37" s="87">
        <f>+'[1]CONT PROD SI EXPL 2014 CURENTE'!Z36</f>
        <v>40.900000000000006</v>
      </c>
      <c r="AA37" s="87">
        <f>+'[1]CONT PROD SI EXPL 2014 CURENTE'!AA36</f>
        <v>147.5</v>
      </c>
      <c r="AB37" s="87">
        <f>+'[1]CONT PROD SI EXPL 2014 CURENTE'!AB36</f>
        <v>0</v>
      </c>
      <c r="AC37" s="87">
        <f>+'[1]CONT PROD SI EXPL 2014 CURENTE'!AC36</f>
        <v>2.9</v>
      </c>
      <c r="AD37" s="87">
        <f>+'[1]CONT PROD SI EXPL 2014 CURENTE'!AD36</f>
        <v>288.89999999999998</v>
      </c>
      <c r="AE37" s="87">
        <f>+'[1]CONT PROD SI EXPL 2014 CURENTE'!AE36</f>
        <v>209.7</v>
      </c>
      <c r="AF37" s="87">
        <f>+'[1]CONT PROD SI EXPL 2014 CURENTE'!AF36</f>
        <v>14.7</v>
      </c>
      <c r="AG37" s="87">
        <f>+'[1]CONT PROD SI EXPL 2014 CURENTE'!AG36</f>
        <v>0</v>
      </c>
      <c r="AH37" s="87">
        <f>+'[1]CONT PROD SI EXPL 2014 CURENTE'!AH36</f>
        <v>0</v>
      </c>
      <c r="AI37" s="87">
        <f>+'[1]CONT PROD SI EXPL 2014 CURENTE'!AI36</f>
        <v>210.6</v>
      </c>
      <c r="AJ37" s="87">
        <f>+'[1]CONT PROD SI EXPL 2014 CURENTE'!AJ36</f>
        <v>58.8</v>
      </c>
      <c r="AK37" s="87">
        <f>+'[1]CONT PROD SI EXPL 2014 CURENTE'!AK36</f>
        <v>402.9</v>
      </c>
      <c r="AL37" s="87">
        <f>+'[1]CONT PROD SI EXPL 2014 CURENTE'!AL36</f>
        <v>0</v>
      </c>
      <c r="AM37" s="87">
        <f>+'[1]CONT PROD SI EXPL 2014 CURENTE'!AM36</f>
        <v>55.5</v>
      </c>
      <c r="AN37" s="87">
        <f>+'[1]CONT PROD SI EXPL 2014 CURENTE'!AN36</f>
        <v>162.1</v>
      </c>
      <c r="AO37" s="67">
        <v>68</v>
      </c>
    </row>
    <row r="38" spans="1:41" s="88" customFormat="1" ht="12" customHeight="1" x14ac:dyDescent="0.2">
      <c r="A38" s="6" t="s">
        <v>42</v>
      </c>
      <c r="B38" s="87">
        <f>+'[1]CONT PROD SI EXPL 2014 CURENTE'!B37</f>
        <v>47779.899999999994</v>
      </c>
      <c r="C38" s="87">
        <f>+'[1]CONT PROD SI EXPL 2014 CURENTE'!C37</f>
        <v>819.30000000000007</v>
      </c>
      <c r="D38" s="87">
        <f>+'[1]CONT PROD SI EXPL 2014 CURENTE'!D37</f>
        <v>801.59999999999991</v>
      </c>
      <c r="E38" s="87">
        <f>+'[1]CONT PROD SI EXPL 2014 CURENTE'!E37</f>
        <v>785</v>
      </c>
      <c r="F38" s="87">
        <f>+'[1]CONT PROD SI EXPL 2014 CURENTE'!F37</f>
        <v>765.8</v>
      </c>
      <c r="G38" s="87">
        <f>+'[1]CONT PROD SI EXPL 2014 CURENTE'!G37</f>
        <v>1232.9000000000001</v>
      </c>
      <c r="H38" s="87">
        <f>+'[1]CONT PROD SI EXPL 2014 CURENTE'!H37</f>
        <v>467.5</v>
      </c>
      <c r="I38" s="87">
        <f>+'[1]CONT PROD SI EXPL 2014 CURENTE'!I37</f>
        <v>122.2</v>
      </c>
      <c r="J38" s="87">
        <f>+'[1]CONT PROD SI EXPL 2014 CURENTE'!J37</f>
        <v>242.1</v>
      </c>
      <c r="K38" s="87">
        <f>+'[1]CONT PROD SI EXPL 2014 CURENTE'!K37</f>
        <v>991.3</v>
      </c>
      <c r="L38" s="87">
        <f>+'[1]CONT PROD SI EXPL 2014 CURENTE'!L37</f>
        <v>684</v>
      </c>
      <c r="M38" s="87">
        <f>+'[1]CONT PROD SI EXPL 2014 CURENTE'!M37</f>
        <v>317.60000000000002</v>
      </c>
      <c r="N38" s="87">
        <f>+'[1]CONT PROD SI EXPL 2014 CURENTE'!N37</f>
        <v>1313.7</v>
      </c>
      <c r="O38" s="87">
        <f>+'[1]CONT PROD SI EXPL 2014 CURENTE'!O37</f>
        <v>224.70000000000002</v>
      </c>
      <c r="P38" s="87">
        <f>+'[1]CONT PROD SI EXPL 2014 CURENTE'!P37</f>
        <v>1895.1999999999998</v>
      </c>
      <c r="Q38" s="87">
        <f>+'[1]CONT PROD SI EXPL 2014 CURENTE'!Q37</f>
        <v>730.7</v>
      </c>
      <c r="R38" s="87">
        <f>+'[1]CONT PROD SI EXPL 2014 CURENTE'!R37</f>
        <v>532.1</v>
      </c>
      <c r="S38" s="87">
        <f>+'[1]CONT PROD SI EXPL 2014 CURENTE'!S37</f>
        <v>1694.1</v>
      </c>
      <c r="T38" s="87">
        <f>+'[1]CONT PROD SI EXPL 2014 CURENTE'!T37</f>
        <v>1243.6999999999998</v>
      </c>
      <c r="U38" s="67" t="s">
        <v>42</v>
      </c>
      <c r="V38" s="86" t="s">
        <v>42</v>
      </c>
      <c r="W38" s="87">
        <f>+'[1]CONT PROD SI EXPL 2014 CURENTE'!W37</f>
        <v>6018.2999999999993</v>
      </c>
      <c r="X38" s="87">
        <f>+'[1]CONT PROD SI EXPL 2014 CURENTE'!X37</f>
        <v>2747.5</v>
      </c>
      <c r="Y38" s="87">
        <f>+'[1]CONT PROD SI EXPL 2014 CURENTE'!Y37</f>
        <v>185.4</v>
      </c>
      <c r="Z38" s="87">
        <f>+'[1]CONT PROD SI EXPL 2014 CURENTE'!Z37</f>
        <v>904.3</v>
      </c>
      <c r="AA38" s="87">
        <f>+'[1]CONT PROD SI EXPL 2014 CURENTE'!AA37</f>
        <v>1513.6999999999998</v>
      </c>
      <c r="AB38" s="87">
        <f>+'[1]CONT PROD SI EXPL 2014 CURENTE'!AB37</f>
        <v>2365.1999999999998</v>
      </c>
      <c r="AC38" s="87">
        <f>+'[1]CONT PROD SI EXPL 2014 CURENTE'!AC37</f>
        <v>916.6</v>
      </c>
      <c r="AD38" s="87">
        <f>+'[1]CONT PROD SI EXPL 2014 CURENTE'!AD37</f>
        <v>1771.8000000000002</v>
      </c>
      <c r="AE38" s="87">
        <f>+'[1]CONT PROD SI EXPL 2014 CURENTE'!AE37</f>
        <v>6462.5999999999995</v>
      </c>
      <c r="AF38" s="87">
        <f>+'[1]CONT PROD SI EXPL 2014 CURENTE'!AF37</f>
        <v>151.69999999999999</v>
      </c>
      <c r="AG38" s="87">
        <f>+'[1]CONT PROD SI EXPL 2014 CURENTE'!AG37</f>
        <v>2656.2000000000003</v>
      </c>
      <c r="AH38" s="87">
        <f>+'[1]CONT PROD SI EXPL 2014 CURENTE'!AH37</f>
        <v>3815.3</v>
      </c>
      <c r="AI38" s="87">
        <f>+'[1]CONT PROD SI EXPL 2014 CURENTE'!AI37</f>
        <v>98.6</v>
      </c>
      <c r="AJ38" s="87">
        <f>+'[1]CONT PROD SI EXPL 2014 CURENTE'!AJ37</f>
        <v>141.30000000000001</v>
      </c>
      <c r="AK38" s="87">
        <f>+'[1]CONT PROD SI EXPL 2014 CURENTE'!AK37</f>
        <v>476.29999999999995</v>
      </c>
      <c r="AL38" s="87">
        <f>+'[1]CONT PROD SI EXPL 2014 CURENTE'!AL37</f>
        <v>180.1</v>
      </c>
      <c r="AM38" s="87">
        <f>+'[1]CONT PROD SI EXPL 2014 CURENTE'!AM37</f>
        <v>992.30000000000007</v>
      </c>
      <c r="AN38" s="87">
        <f>+'[1]CONT PROD SI EXPL 2014 CURENTE'!AN37</f>
        <v>1519.2</v>
      </c>
      <c r="AO38" s="67" t="s">
        <v>42</v>
      </c>
    </row>
    <row r="39" spans="1:41" s="88" customFormat="1" ht="12" customHeight="1" x14ac:dyDescent="0.2">
      <c r="A39" s="6">
        <v>72</v>
      </c>
      <c r="B39" s="87">
        <f>+'[1]CONT PROD SI EXPL 2014 CURENTE'!B38</f>
        <v>0</v>
      </c>
      <c r="C39" s="87">
        <f>+'[1]CONT PROD SI EXPL 2014 CURENTE'!C38</f>
        <v>0</v>
      </c>
      <c r="D39" s="87">
        <f>+'[1]CONT PROD SI EXPL 2014 CURENTE'!D38</f>
        <v>0</v>
      </c>
      <c r="E39" s="87">
        <f>+'[1]CONT PROD SI EXPL 2014 CURENTE'!E38</f>
        <v>0</v>
      </c>
      <c r="F39" s="87">
        <f>+'[1]CONT PROD SI EXPL 2014 CURENTE'!F38</f>
        <v>0</v>
      </c>
      <c r="G39" s="87">
        <f>+'[1]CONT PROD SI EXPL 2014 CURENTE'!G38</f>
        <v>0</v>
      </c>
      <c r="H39" s="87">
        <f>+'[1]CONT PROD SI EXPL 2014 CURENTE'!H38</f>
        <v>0</v>
      </c>
      <c r="I39" s="87">
        <f>+'[1]CONT PROD SI EXPL 2014 CURENTE'!I38</f>
        <v>0</v>
      </c>
      <c r="J39" s="87">
        <f>+'[1]CONT PROD SI EXPL 2014 CURENTE'!J38</f>
        <v>0</v>
      </c>
      <c r="K39" s="87">
        <f>+'[1]CONT PROD SI EXPL 2014 CURENTE'!K38</f>
        <v>0</v>
      </c>
      <c r="L39" s="87">
        <f>+'[1]CONT PROD SI EXPL 2014 CURENTE'!L38</f>
        <v>0</v>
      </c>
      <c r="M39" s="87">
        <f>+'[1]CONT PROD SI EXPL 2014 CURENTE'!M38</f>
        <v>0</v>
      </c>
      <c r="N39" s="87">
        <f>+'[1]CONT PROD SI EXPL 2014 CURENTE'!N38</f>
        <v>0</v>
      </c>
      <c r="O39" s="87">
        <f>+'[1]CONT PROD SI EXPL 2014 CURENTE'!O38</f>
        <v>0</v>
      </c>
      <c r="P39" s="87">
        <f>+'[1]CONT PROD SI EXPL 2014 CURENTE'!P38</f>
        <v>0</v>
      </c>
      <c r="Q39" s="87">
        <f>+'[1]CONT PROD SI EXPL 2014 CURENTE'!Q38</f>
        <v>0</v>
      </c>
      <c r="R39" s="87">
        <f>+'[1]CONT PROD SI EXPL 2014 CURENTE'!R38</f>
        <v>0</v>
      </c>
      <c r="S39" s="87">
        <f>+'[1]CONT PROD SI EXPL 2014 CURENTE'!S38</f>
        <v>0</v>
      </c>
      <c r="T39" s="87">
        <f>+'[1]CONT PROD SI EXPL 2014 CURENTE'!T38</f>
        <v>0</v>
      </c>
      <c r="U39" s="67">
        <v>72</v>
      </c>
      <c r="V39" s="86">
        <v>72</v>
      </c>
      <c r="W39" s="87">
        <f>+'[1]CONT PROD SI EXPL 2014 CURENTE'!W38</f>
        <v>0</v>
      </c>
      <c r="X39" s="87">
        <f>+'[1]CONT PROD SI EXPL 2014 CURENTE'!X38</f>
        <v>0</v>
      </c>
      <c r="Y39" s="87">
        <f>+'[1]CONT PROD SI EXPL 2014 CURENTE'!Y38</f>
        <v>0</v>
      </c>
      <c r="Z39" s="87">
        <f>+'[1]CONT PROD SI EXPL 2014 CURENTE'!Z38</f>
        <v>0</v>
      </c>
      <c r="AA39" s="87">
        <f>+'[1]CONT PROD SI EXPL 2014 CURENTE'!AA38</f>
        <v>0</v>
      </c>
      <c r="AB39" s="87">
        <f>+'[1]CONT PROD SI EXPL 2014 CURENTE'!AB38</f>
        <v>0</v>
      </c>
      <c r="AC39" s="87">
        <f>+'[1]CONT PROD SI EXPL 2014 CURENTE'!AC38</f>
        <v>0</v>
      </c>
      <c r="AD39" s="87">
        <f>+'[1]CONT PROD SI EXPL 2014 CURENTE'!AD38</f>
        <v>0</v>
      </c>
      <c r="AE39" s="87">
        <f>+'[1]CONT PROD SI EXPL 2014 CURENTE'!AE38</f>
        <v>0</v>
      </c>
      <c r="AF39" s="87">
        <f>+'[1]CONT PROD SI EXPL 2014 CURENTE'!AF38</f>
        <v>0</v>
      </c>
      <c r="AG39" s="87">
        <f>+'[1]CONT PROD SI EXPL 2014 CURENTE'!AG38</f>
        <v>0</v>
      </c>
      <c r="AH39" s="87">
        <f>+'[1]CONT PROD SI EXPL 2014 CURENTE'!AH38</f>
        <v>0</v>
      </c>
      <c r="AI39" s="87">
        <f>+'[1]CONT PROD SI EXPL 2014 CURENTE'!AI38</f>
        <v>0</v>
      </c>
      <c r="AJ39" s="87">
        <f>+'[1]CONT PROD SI EXPL 2014 CURENTE'!AJ38</f>
        <v>0</v>
      </c>
      <c r="AK39" s="87">
        <f>+'[1]CONT PROD SI EXPL 2014 CURENTE'!AK38</f>
        <v>0</v>
      </c>
      <c r="AL39" s="87">
        <f>+'[1]CONT PROD SI EXPL 2014 CURENTE'!AL38</f>
        <v>0</v>
      </c>
      <c r="AM39" s="87">
        <f>+'[1]CONT PROD SI EXPL 2014 CURENTE'!AM38</f>
        <v>0</v>
      </c>
      <c r="AN39" s="87">
        <f>+'[1]CONT PROD SI EXPL 2014 CURENTE'!AN38</f>
        <v>0</v>
      </c>
      <c r="AO39" s="67">
        <v>72</v>
      </c>
    </row>
    <row r="40" spans="1:41" s="88" customFormat="1" ht="12" customHeight="1" x14ac:dyDescent="0.2">
      <c r="A40" s="6" t="s">
        <v>43</v>
      </c>
      <c r="B40" s="87">
        <f>+'[1]CONT PROD SI EXPL 2014 CURENTE'!B39</f>
        <v>15168.9</v>
      </c>
      <c r="C40" s="87">
        <f>+'[1]CONT PROD SI EXPL 2014 CURENTE'!C39</f>
        <v>1600.8</v>
      </c>
      <c r="D40" s="87">
        <f>+'[1]CONT PROD SI EXPL 2014 CURENTE'!D39</f>
        <v>209.7</v>
      </c>
      <c r="E40" s="87">
        <f>+'[1]CONT PROD SI EXPL 2014 CURENTE'!E39</f>
        <v>174.2</v>
      </c>
      <c r="F40" s="87">
        <f>+'[1]CONT PROD SI EXPL 2014 CURENTE'!F39</f>
        <v>172.39999999999998</v>
      </c>
      <c r="G40" s="87">
        <f>+'[1]CONT PROD SI EXPL 2014 CURENTE'!G39</f>
        <v>316.10000000000002</v>
      </c>
      <c r="H40" s="87">
        <f>+'[1]CONT PROD SI EXPL 2014 CURENTE'!H39</f>
        <v>105.1</v>
      </c>
      <c r="I40" s="87">
        <f>+'[1]CONT PROD SI EXPL 2014 CURENTE'!I39</f>
        <v>26.1</v>
      </c>
      <c r="J40" s="87">
        <f>+'[1]CONT PROD SI EXPL 2014 CURENTE'!J39</f>
        <v>53.599999999999994</v>
      </c>
      <c r="K40" s="87">
        <f>+'[1]CONT PROD SI EXPL 2014 CURENTE'!K39</f>
        <v>220.89999999999998</v>
      </c>
      <c r="L40" s="87">
        <f>+'[1]CONT PROD SI EXPL 2014 CURENTE'!L39</f>
        <v>152</v>
      </c>
      <c r="M40" s="87">
        <f>+'[1]CONT PROD SI EXPL 2014 CURENTE'!M39</f>
        <v>68.699999999999989</v>
      </c>
      <c r="N40" s="87">
        <f>+'[1]CONT PROD SI EXPL 2014 CURENTE'!N39</f>
        <v>280.89999999999998</v>
      </c>
      <c r="O40" s="87">
        <f>+'[1]CONT PROD SI EXPL 2014 CURENTE'!O39</f>
        <v>48.5</v>
      </c>
      <c r="P40" s="87">
        <f>+'[1]CONT PROD SI EXPL 2014 CURENTE'!P39</f>
        <v>417.6</v>
      </c>
      <c r="Q40" s="87">
        <f>+'[1]CONT PROD SI EXPL 2014 CURENTE'!Q39</f>
        <v>188.79999999999998</v>
      </c>
      <c r="R40" s="87">
        <f>+'[1]CONT PROD SI EXPL 2014 CURENTE'!R39</f>
        <v>121.2</v>
      </c>
      <c r="S40" s="87">
        <f>+'[1]CONT PROD SI EXPL 2014 CURENTE'!S39</f>
        <v>798.1</v>
      </c>
      <c r="T40" s="87">
        <f>+'[1]CONT PROD SI EXPL 2014 CURENTE'!T39</f>
        <v>273.2</v>
      </c>
      <c r="U40" s="67" t="s">
        <v>43</v>
      </c>
      <c r="V40" s="86" t="s">
        <v>43</v>
      </c>
      <c r="W40" s="87">
        <f>+'[1]CONT PROD SI EXPL 2014 CURENTE'!W39</f>
        <v>3253.1000000000004</v>
      </c>
      <c r="X40" s="87">
        <f>+'[1]CONT PROD SI EXPL 2014 CURENTE'!X39</f>
        <v>950.8</v>
      </c>
      <c r="Y40" s="87">
        <f>+'[1]CONT PROD SI EXPL 2014 CURENTE'!Y39</f>
        <v>42.1</v>
      </c>
      <c r="Z40" s="87">
        <f>+'[1]CONT PROD SI EXPL 2014 CURENTE'!Z39</f>
        <v>227.20000000000002</v>
      </c>
      <c r="AA40" s="87">
        <f>+'[1]CONT PROD SI EXPL 2014 CURENTE'!AA39</f>
        <v>329.70000000000005</v>
      </c>
      <c r="AB40" s="87">
        <f>+'[1]CONT PROD SI EXPL 2014 CURENTE'!AB39</f>
        <v>796.4</v>
      </c>
      <c r="AC40" s="87">
        <f>+'[1]CONT PROD SI EXPL 2014 CURENTE'!AC39</f>
        <v>206.99999999999997</v>
      </c>
      <c r="AD40" s="87">
        <f>+'[1]CONT PROD SI EXPL 2014 CURENTE'!AD39</f>
        <v>392.29999999999995</v>
      </c>
      <c r="AE40" s="87">
        <f>+'[1]CONT PROD SI EXPL 2014 CURENTE'!AE39</f>
        <v>1455.3</v>
      </c>
      <c r="AF40" s="87">
        <f>+'[1]CONT PROD SI EXPL 2014 CURENTE'!AF39</f>
        <v>33.299999999999997</v>
      </c>
      <c r="AG40" s="87">
        <f>+'[1]CONT PROD SI EXPL 2014 CURENTE'!AG39</f>
        <v>581.20000000000005</v>
      </c>
      <c r="AH40" s="87">
        <f>+'[1]CONT PROD SI EXPL 2014 CURENTE'!AH39</f>
        <v>889.8</v>
      </c>
      <c r="AI40" s="87">
        <f>+'[1]CONT PROD SI EXPL 2014 CURENTE'!AI39</f>
        <v>21.7</v>
      </c>
      <c r="AJ40" s="87">
        <f>+'[1]CONT PROD SI EXPL 2014 CURENTE'!AJ39</f>
        <v>31.5</v>
      </c>
      <c r="AK40" s="87">
        <f>+'[1]CONT PROD SI EXPL 2014 CURENTE'!AK39</f>
        <v>105.4</v>
      </c>
      <c r="AL40" s="87">
        <f>+'[1]CONT PROD SI EXPL 2014 CURENTE'!AL39</f>
        <v>70.400000000000006</v>
      </c>
      <c r="AM40" s="87">
        <f>+'[1]CONT PROD SI EXPL 2014 CURENTE'!AM39</f>
        <v>220</v>
      </c>
      <c r="AN40" s="87">
        <f>+'[1]CONT PROD SI EXPL 2014 CURENTE'!AN39</f>
        <v>333.8</v>
      </c>
      <c r="AO40" s="67" t="s">
        <v>43</v>
      </c>
    </row>
    <row r="41" spans="1:41" s="88" customFormat="1" ht="12" customHeight="1" x14ac:dyDescent="0.2">
      <c r="A41" s="6" t="s">
        <v>44</v>
      </c>
      <c r="B41" s="87">
        <f>+'[1]CONT PROD SI EXPL 2014 CURENTE'!B40</f>
        <v>23143.800000000003</v>
      </c>
      <c r="C41" s="87">
        <f>+'[1]CONT PROD SI EXPL 2014 CURENTE'!C40</f>
        <v>398.70000000000005</v>
      </c>
      <c r="D41" s="87">
        <f>+'[1]CONT PROD SI EXPL 2014 CURENTE'!D40</f>
        <v>361.59999999999997</v>
      </c>
      <c r="E41" s="87">
        <f>+'[1]CONT PROD SI EXPL 2014 CURENTE'!E40</f>
        <v>348.20000000000005</v>
      </c>
      <c r="F41" s="87">
        <f>+'[1]CONT PROD SI EXPL 2014 CURENTE'!F40</f>
        <v>341.2</v>
      </c>
      <c r="G41" s="87">
        <f>+'[1]CONT PROD SI EXPL 2014 CURENTE'!G40</f>
        <v>637.70000000000005</v>
      </c>
      <c r="H41" s="87">
        <f>+'[1]CONT PROD SI EXPL 2014 CURENTE'!H40</f>
        <v>211.7</v>
      </c>
      <c r="I41" s="87">
        <f>+'[1]CONT PROD SI EXPL 2014 CURENTE'!I40</f>
        <v>53.800000000000004</v>
      </c>
      <c r="J41" s="87">
        <f>+'[1]CONT PROD SI EXPL 2014 CURENTE'!J40</f>
        <v>107.3</v>
      </c>
      <c r="K41" s="87">
        <f>+'[1]CONT PROD SI EXPL 2014 CURENTE'!K40</f>
        <v>443</v>
      </c>
      <c r="L41" s="87">
        <f>+'[1]CONT PROD SI EXPL 2014 CURENTE'!L40</f>
        <v>305.89999999999998</v>
      </c>
      <c r="M41" s="87">
        <f>+'[1]CONT PROD SI EXPL 2014 CURENTE'!M40</f>
        <v>142.5</v>
      </c>
      <c r="N41" s="87">
        <f>+'[1]CONT PROD SI EXPL 2014 CURENTE'!N40</f>
        <v>579.80000000000007</v>
      </c>
      <c r="O41" s="87">
        <f>+'[1]CONT PROD SI EXPL 2014 CURENTE'!O40</f>
        <v>100.19999999999999</v>
      </c>
      <c r="P41" s="87">
        <f>+'[1]CONT PROD SI EXPL 2014 CURENTE'!P40</f>
        <v>834.99999999999989</v>
      </c>
      <c r="Q41" s="87">
        <f>+'[1]CONT PROD SI EXPL 2014 CURENTE'!Q40</f>
        <v>373.70000000000005</v>
      </c>
      <c r="R41" s="87">
        <f>+'[1]CONT PROD SI EXPL 2014 CURENTE'!R40</f>
        <v>235.7</v>
      </c>
      <c r="S41" s="87">
        <f>+'[1]CONT PROD SI EXPL 2014 CURENTE'!S40</f>
        <v>1116.5</v>
      </c>
      <c r="T41" s="87">
        <f>+'[1]CONT PROD SI EXPL 2014 CURENTE'!T40</f>
        <v>549.5</v>
      </c>
      <c r="U41" s="67" t="s">
        <v>44</v>
      </c>
      <c r="V41" s="86" t="s">
        <v>44</v>
      </c>
      <c r="W41" s="87">
        <f>+'[1]CONT PROD SI EXPL 2014 CURENTE'!W40</f>
        <v>2654.2999999999997</v>
      </c>
      <c r="X41" s="87">
        <f>+'[1]CONT PROD SI EXPL 2014 CURENTE'!X40</f>
        <v>1906.9</v>
      </c>
      <c r="Y41" s="87">
        <f>+'[1]CONT PROD SI EXPL 2014 CURENTE'!Y40</f>
        <v>81.800000000000011</v>
      </c>
      <c r="Z41" s="87">
        <f>+'[1]CONT PROD SI EXPL 2014 CURENTE'!Z40</f>
        <v>448.09999999999997</v>
      </c>
      <c r="AA41" s="87">
        <f>+'[1]CONT PROD SI EXPL 2014 CURENTE'!AA40</f>
        <v>681.6</v>
      </c>
      <c r="AB41" s="87">
        <f>+'[1]CONT PROD SI EXPL 2014 CURENTE'!AB40</f>
        <v>1598.9</v>
      </c>
      <c r="AC41" s="87">
        <f>+'[1]CONT PROD SI EXPL 2014 CURENTE'!AC40</f>
        <v>424.6</v>
      </c>
      <c r="AD41" s="87">
        <f>+'[1]CONT PROD SI EXPL 2014 CURENTE'!AD40</f>
        <v>785.5</v>
      </c>
      <c r="AE41" s="87">
        <f>+'[1]CONT PROD SI EXPL 2014 CURENTE'!AE40</f>
        <v>2870.7000000000003</v>
      </c>
      <c r="AF41" s="87">
        <f>+'[1]CONT PROD SI EXPL 2014 CURENTE'!AF40</f>
        <v>68.900000000000006</v>
      </c>
      <c r="AG41" s="87">
        <f>+'[1]CONT PROD SI EXPL 2014 CURENTE'!AG40</f>
        <v>1189.1000000000001</v>
      </c>
      <c r="AH41" s="87">
        <f>+'[1]CONT PROD SI EXPL 2014 CURENTE'!AH40</f>
        <v>1752.1</v>
      </c>
      <c r="AI41" s="87">
        <f>+'[1]CONT PROD SI EXPL 2014 CURENTE'!AI40</f>
        <v>43.7</v>
      </c>
      <c r="AJ41" s="87">
        <f>+'[1]CONT PROD SI EXPL 2014 CURENTE'!AJ40</f>
        <v>62.8</v>
      </c>
      <c r="AK41" s="87">
        <f>+'[1]CONT PROD SI EXPL 2014 CURENTE'!AK40</f>
        <v>210.1</v>
      </c>
      <c r="AL41" s="87">
        <f>+'[1]CONT PROD SI EXPL 2014 CURENTE'!AL40</f>
        <v>116.8</v>
      </c>
      <c r="AM41" s="87">
        <f>+'[1]CONT PROD SI EXPL 2014 CURENTE'!AM40</f>
        <v>438.6</v>
      </c>
      <c r="AN41" s="87">
        <f>+'[1]CONT PROD SI EXPL 2014 CURENTE'!AN40</f>
        <v>667.3</v>
      </c>
      <c r="AO41" s="67" t="s">
        <v>44</v>
      </c>
    </row>
    <row r="42" spans="1:41" s="88" customFormat="1" ht="12" customHeight="1" x14ac:dyDescent="0.2">
      <c r="A42" s="6">
        <v>84</v>
      </c>
      <c r="B42" s="87">
        <f>+'[1]CONT PROD SI EXPL 2014 CURENTE'!B41</f>
        <v>0</v>
      </c>
      <c r="C42" s="87">
        <f>+'[1]CONT PROD SI EXPL 2014 CURENTE'!C41</f>
        <v>0</v>
      </c>
      <c r="D42" s="87">
        <f>+'[1]CONT PROD SI EXPL 2014 CURENTE'!D41</f>
        <v>0</v>
      </c>
      <c r="E42" s="87">
        <f>+'[1]CONT PROD SI EXPL 2014 CURENTE'!E41</f>
        <v>0</v>
      </c>
      <c r="F42" s="87">
        <f>+'[1]CONT PROD SI EXPL 2014 CURENTE'!F41</f>
        <v>0</v>
      </c>
      <c r="G42" s="87">
        <f>+'[1]CONT PROD SI EXPL 2014 CURENTE'!G41</f>
        <v>0</v>
      </c>
      <c r="H42" s="87">
        <f>+'[1]CONT PROD SI EXPL 2014 CURENTE'!H41</f>
        <v>0</v>
      </c>
      <c r="I42" s="87">
        <f>+'[1]CONT PROD SI EXPL 2014 CURENTE'!I41</f>
        <v>0</v>
      </c>
      <c r="J42" s="87">
        <f>+'[1]CONT PROD SI EXPL 2014 CURENTE'!J41</f>
        <v>0</v>
      </c>
      <c r="K42" s="87">
        <f>+'[1]CONT PROD SI EXPL 2014 CURENTE'!K41</f>
        <v>0</v>
      </c>
      <c r="L42" s="87">
        <f>+'[1]CONT PROD SI EXPL 2014 CURENTE'!L41</f>
        <v>0</v>
      </c>
      <c r="M42" s="87">
        <f>+'[1]CONT PROD SI EXPL 2014 CURENTE'!M41</f>
        <v>0</v>
      </c>
      <c r="N42" s="87">
        <f>+'[1]CONT PROD SI EXPL 2014 CURENTE'!N41</f>
        <v>0</v>
      </c>
      <c r="O42" s="87">
        <f>+'[1]CONT PROD SI EXPL 2014 CURENTE'!O41</f>
        <v>0</v>
      </c>
      <c r="P42" s="87">
        <f>+'[1]CONT PROD SI EXPL 2014 CURENTE'!P41</f>
        <v>0</v>
      </c>
      <c r="Q42" s="87">
        <f>+'[1]CONT PROD SI EXPL 2014 CURENTE'!Q41</f>
        <v>0</v>
      </c>
      <c r="R42" s="87">
        <f>+'[1]CONT PROD SI EXPL 2014 CURENTE'!R41</f>
        <v>0</v>
      </c>
      <c r="S42" s="87">
        <f>+'[1]CONT PROD SI EXPL 2014 CURENTE'!S41</f>
        <v>0</v>
      </c>
      <c r="T42" s="87">
        <f>+'[1]CONT PROD SI EXPL 2014 CURENTE'!T41</f>
        <v>0</v>
      </c>
      <c r="U42" s="67">
        <v>84</v>
      </c>
      <c r="V42" s="86">
        <v>84</v>
      </c>
      <c r="W42" s="87">
        <f>+'[1]CONT PROD SI EXPL 2014 CURENTE'!W41</f>
        <v>0</v>
      </c>
      <c r="X42" s="87">
        <f>+'[1]CONT PROD SI EXPL 2014 CURENTE'!X41</f>
        <v>0</v>
      </c>
      <c r="Y42" s="87">
        <f>+'[1]CONT PROD SI EXPL 2014 CURENTE'!Y41</f>
        <v>0</v>
      </c>
      <c r="Z42" s="87">
        <f>+'[1]CONT PROD SI EXPL 2014 CURENTE'!Z41</f>
        <v>0</v>
      </c>
      <c r="AA42" s="87">
        <f>+'[1]CONT PROD SI EXPL 2014 CURENTE'!AA41</f>
        <v>0</v>
      </c>
      <c r="AB42" s="87">
        <f>+'[1]CONT PROD SI EXPL 2014 CURENTE'!AB41</f>
        <v>0</v>
      </c>
      <c r="AC42" s="87">
        <f>+'[1]CONT PROD SI EXPL 2014 CURENTE'!AC41</f>
        <v>0</v>
      </c>
      <c r="AD42" s="87">
        <f>+'[1]CONT PROD SI EXPL 2014 CURENTE'!AD41</f>
        <v>0</v>
      </c>
      <c r="AE42" s="87">
        <f>+'[1]CONT PROD SI EXPL 2014 CURENTE'!AE41</f>
        <v>0</v>
      </c>
      <c r="AF42" s="87">
        <f>+'[1]CONT PROD SI EXPL 2014 CURENTE'!AF41</f>
        <v>0</v>
      </c>
      <c r="AG42" s="87">
        <f>+'[1]CONT PROD SI EXPL 2014 CURENTE'!AG41</f>
        <v>0</v>
      </c>
      <c r="AH42" s="87">
        <f>+'[1]CONT PROD SI EXPL 2014 CURENTE'!AH41</f>
        <v>0</v>
      </c>
      <c r="AI42" s="87">
        <f>+'[1]CONT PROD SI EXPL 2014 CURENTE'!AI41</f>
        <v>0</v>
      </c>
      <c r="AJ42" s="87">
        <f>+'[1]CONT PROD SI EXPL 2014 CURENTE'!AJ41</f>
        <v>0</v>
      </c>
      <c r="AK42" s="87">
        <f>+'[1]CONT PROD SI EXPL 2014 CURENTE'!AK41</f>
        <v>0</v>
      </c>
      <c r="AL42" s="87">
        <f>+'[1]CONT PROD SI EXPL 2014 CURENTE'!AL41</f>
        <v>0</v>
      </c>
      <c r="AM42" s="87">
        <f>+'[1]CONT PROD SI EXPL 2014 CURENTE'!AM41</f>
        <v>0</v>
      </c>
      <c r="AN42" s="87">
        <f>+'[1]CONT PROD SI EXPL 2014 CURENTE'!AN41</f>
        <v>0</v>
      </c>
      <c r="AO42" s="67">
        <v>84</v>
      </c>
    </row>
    <row r="43" spans="1:41" s="89" customFormat="1" ht="12" customHeight="1" x14ac:dyDescent="0.2">
      <c r="A43" s="6">
        <v>85</v>
      </c>
      <c r="B43" s="87">
        <f>+'[1]CONT PROD SI EXPL 2014 CURENTE'!B42</f>
        <v>5776.1</v>
      </c>
      <c r="C43" s="87">
        <f>+'[1]CONT PROD SI EXPL 2014 CURENTE'!C42</f>
        <v>94</v>
      </c>
      <c r="D43" s="87">
        <f>+'[1]CONT PROD SI EXPL 2014 CURENTE'!D42</f>
        <v>89.300000000000011</v>
      </c>
      <c r="E43" s="87">
        <f>+'[1]CONT PROD SI EXPL 2014 CURENTE'!E42</f>
        <v>86.8</v>
      </c>
      <c r="F43" s="87">
        <f>+'[1]CONT PROD SI EXPL 2014 CURENTE'!F42</f>
        <v>83.3</v>
      </c>
      <c r="G43" s="87">
        <f>+'[1]CONT PROD SI EXPL 2014 CURENTE'!G42</f>
        <v>159</v>
      </c>
      <c r="H43" s="87">
        <f>+'[1]CONT PROD SI EXPL 2014 CURENTE'!H42</f>
        <v>51.1</v>
      </c>
      <c r="I43" s="87">
        <f>+'[1]CONT PROD SI EXPL 2014 CURENTE'!I42</f>
        <v>14.4</v>
      </c>
      <c r="J43" s="87">
        <f>+'[1]CONT PROD SI EXPL 2014 CURENTE'!J42</f>
        <v>26.9</v>
      </c>
      <c r="K43" s="87">
        <f>+'[1]CONT PROD SI EXPL 2014 CURENTE'!K42</f>
        <v>109.30000000000001</v>
      </c>
      <c r="L43" s="87">
        <f>+'[1]CONT PROD SI EXPL 2014 CURENTE'!L42</f>
        <v>75.3</v>
      </c>
      <c r="M43" s="87">
        <f>+'[1]CONT PROD SI EXPL 2014 CURENTE'!M42</f>
        <v>36.5</v>
      </c>
      <c r="N43" s="87">
        <f>+'[1]CONT PROD SI EXPL 2014 CURENTE'!N42</f>
        <v>154.5</v>
      </c>
      <c r="O43" s="87">
        <f>+'[1]CONT PROD SI EXPL 2014 CURENTE'!O42</f>
        <v>25.6</v>
      </c>
      <c r="P43" s="87">
        <f>+'[1]CONT PROD SI EXPL 2014 CURENTE'!P42</f>
        <v>212.70000000000002</v>
      </c>
      <c r="Q43" s="87">
        <f>+'[1]CONT PROD SI EXPL 2014 CURENTE'!Q42</f>
        <v>93.1</v>
      </c>
      <c r="R43" s="87">
        <f>+'[1]CONT PROD SI EXPL 2014 CURENTE'!R42</f>
        <v>59.4</v>
      </c>
      <c r="S43" s="87">
        <f>+'[1]CONT PROD SI EXPL 2014 CURENTE'!S42</f>
        <v>266.40000000000003</v>
      </c>
      <c r="T43" s="87">
        <f>+'[1]CONT PROD SI EXPL 2014 CURENTE'!T42</f>
        <v>140</v>
      </c>
      <c r="U43" s="67">
        <v>85</v>
      </c>
      <c r="V43" s="86">
        <v>85</v>
      </c>
      <c r="W43" s="87">
        <f>+'[1]CONT PROD SI EXPL 2014 CURENTE'!W42</f>
        <v>681.2</v>
      </c>
      <c r="X43" s="87">
        <f>+'[1]CONT PROD SI EXPL 2014 CURENTE'!X42</f>
        <v>467.59999999999997</v>
      </c>
      <c r="Y43" s="87">
        <f>+'[1]CONT PROD SI EXPL 2014 CURENTE'!Y42</f>
        <v>20.100000000000001</v>
      </c>
      <c r="Z43" s="87">
        <f>+'[1]CONT PROD SI EXPL 2014 CURENTE'!Z42</f>
        <v>109.4</v>
      </c>
      <c r="AA43" s="87">
        <f>+'[1]CONT PROD SI EXPL 2014 CURENTE'!AA42</f>
        <v>173.9</v>
      </c>
      <c r="AB43" s="87">
        <f>+'[1]CONT PROD SI EXPL 2014 CURENTE'!AB42</f>
        <v>388.4</v>
      </c>
      <c r="AC43" s="87">
        <f>+'[1]CONT PROD SI EXPL 2014 CURENTE'!AC42</f>
        <v>103.60000000000001</v>
      </c>
      <c r="AD43" s="87">
        <f>+'[1]CONT PROD SI EXPL 2014 CURENTE'!AD42</f>
        <v>197.4</v>
      </c>
      <c r="AE43" s="87">
        <f>+'[1]CONT PROD SI EXPL 2014 CURENTE'!AE42</f>
        <v>700.3</v>
      </c>
      <c r="AF43" s="87">
        <f>+'[1]CONT PROD SI EXPL 2014 CURENTE'!AF42</f>
        <v>17.399999999999999</v>
      </c>
      <c r="AG43" s="87">
        <f>+'[1]CONT PROD SI EXPL 2014 CURENTE'!AG42</f>
        <v>302.60000000000002</v>
      </c>
      <c r="AH43" s="87">
        <f>+'[1]CONT PROD SI EXPL 2014 CURENTE'!AH42</f>
        <v>437.29999999999995</v>
      </c>
      <c r="AI43" s="87">
        <f>+'[1]CONT PROD SI EXPL 2014 CURENTE'!AI42</f>
        <v>10.9</v>
      </c>
      <c r="AJ43" s="87">
        <f>+'[1]CONT PROD SI EXPL 2014 CURENTE'!AJ42</f>
        <v>15.9</v>
      </c>
      <c r="AK43" s="87">
        <f>+'[1]CONT PROD SI EXPL 2014 CURENTE'!AK42</f>
        <v>53</v>
      </c>
      <c r="AL43" s="87">
        <f>+'[1]CONT PROD SI EXPL 2014 CURENTE'!AL42</f>
        <v>38.1</v>
      </c>
      <c r="AM43" s="87">
        <f>+'[1]CONT PROD SI EXPL 2014 CURENTE'!AM42</f>
        <v>110.8</v>
      </c>
      <c r="AN43" s="87">
        <f>+'[1]CONT PROD SI EXPL 2014 CURENTE'!AN42</f>
        <v>170.60000000000002</v>
      </c>
      <c r="AO43" s="67">
        <v>85</v>
      </c>
    </row>
    <row r="44" spans="1:41" s="90" customFormat="1" ht="12" customHeight="1" x14ac:dyDescent="0.2">
      <c r="A44" s="6">
        <v>86</v>
      </c>
      <c r="B44" s="87">
        <f>+'[1]CONT PROD SI EXPL 2014 CURENTE'!B43</f>
        <v>8283.1</v>
      </c>
      <c r="C44" s="87">
        <f>+'[1]CONT PROD SI EXPL 2014 CURENTE'!C43</f>
        <v>149.20000000000002</v>
      </c>
      <c r="D44" s="87">
        <f>+'[1]CONT PROD SI EXPL 2014 CURENTE'!D43</f>
        <v>125.10000000000001</v>
      </c>
      <c r="E44" s="87">
        <f>+'[1]CONT PROD SI EXPL 2014 CURENTE'!E43</f>
        <v>124.30000000000001</v>
      </c>
      <c r="F44" s="87">
        <f>+'[1]CONT PROD SI EXPL 2014 CURENTE'!F43</f>
        <v>118.5</v>
      </c>
      <c r="G44" s="87">
        <f>+'[1]CONT PROD SI EXPL 2014 CURENTE'!G43</f>
        <v>226.5</v>
      </c>
      <c r="H44" s="87">
        <f>+'[1]CONT PROD SI EXPL 2014 CURENTE'!H43</f>
        <v>72.099999999999994</v>
      </c>
      <c r="I44" s="87">
        <f>+'[1]CONT PROD SI EXPL 2014 CURENTE'!I43</f>
        <v>18.899999999999999</v>
      </c>
      <c r="J44" s="87">
        <f>+'[1]CONT PROD SI EXPL 2014 CURENTE'!J43</f>
        <v>37.9</v>
      </c>
      <c r="K44" s="87">
        <f>+'[1]CONT PROD SI EXPL 2014 CURENTE'!K43</f>
        <v>156.9</v>
      </c>
      <c r="L44" s="87">
        <f>+'[1]CONT PROD SI EXPL 2014 CURENTE'!L43</f>
        <v>106.6</v>
      </c>
      <c r="M44" s="87">
        <f>+'[1]CONT PROD SI EXPL 2014 CURENTE'!M43</f>
        <v>44.1</v>
      </c>
      <c r="N44" s="87">
        <f>+'[1]CONT PROD SI EXPL 2014 CURENTE'!N43</f>
        <v>205.20000000000002</v>
      </c>
      <c r="O44" s="87">
        <f>+'[1]CONT PROD SI EXPL 2014 CURENTE'!O43</f>
        <v>33.200000000000003</v>
      </c>
      <c r="P44" s="87">
        <f>+'[1]CONT PROD SI EXPL 2014 CURENTE'!P43</f>
        <v>304.2</v>
      </c>
      <c r="Q44" s="87">
        <f>+'[1]CONT PROD SI EXPL 2014 CURENTE'!Q43</f>
        <v>139.19999999999999</v>
      </c>
      <c r="R44" s="87">
        <f>+'[1]CONT PROD SI EXPL 2014 CURENTE'!R43</f>
        <v>91.9</v>
      </c>
      <c r="S44" s="87">
        <f>+'[1]CONT PROD SI EXPL 2014 CURENTE'!S43</f>
        <v>411.2</v>
      </c>
      <c r="T44" s="87">
        <f>+'[1]CONT PROD SI EXPL 2014 CURENTE'!T43</f>
        <v>198.90000000000003</v>
      </c>
      <c r="U44" s="67">
        <v>86</v>
      </c>
      <c r="V44" s="86">
        <v>86</v>
      </c>
      <c r="W44" s="87">
        <f>+'[1]CONT PROD SI EXPL 2014 CURENTE'!W43</f>
        <v>956.2</v>
      </c>
      <c r="X44" s="87">
        <f>+'[1]CONT PROD SI EXPL 2014 CURENTE'!X43</f>
        <v>672.69999999999993</v>
      </c>
      <c r="Y44" s="87">
        <f>+'[1]CONT PROD SI EXPL 2014 CURENTE'!Y43</f>
        <v>30.2</v>
      </c>
      <c r="Z44" s="87">
        <f>+'[1]CONT PROD SI EXPL 2014 CURENTE'!Z43</f>
        <v>167.5</v>
      </c>
      <c r="AA44" s="87">
        <f>+'[1]CONT PROD SI EXPL 2014 CURENTE'!AA43</f>
        <v>229.9</v>
      </c>
      <c r="AB44" s="87">
        <f>+'[1]CONT PROD SI EXPL 2014 CURENTE'!AB43</f>
        <v>557.29999999999995</v>
      </c>
      <c r="AC44" s="87">
        <f>+'[1]CONT PROD SI EXPL 2014 CURENTE'!AC43</f>
        <v>150.30000000000001</v>
      </c>
      <c r="AD44" s="87">
        <f>+'[1]CONT PROD SI EXPL 2014 CURENTE'!AD43</f>
        <v>283.10000000000002</v>
      </c>
      <c r="AE44" s="87">
        <f>+'[1]CONT PROD SI EXPL 2014 CURENTE'!AE43</f>
        <v>1050.3</v>
      </c>
      <c r="AF44" s="87">
        <f>+'[1]CONT PROD SI EXPL 2014 CURENTE'!AF43</f>
        <v>20.8</v>
      </c>
      <c r="AG44" s="87">
        <f>+'[1]CONT PROD SI EXPL 2014 CURENTE'!AG43</f>
        <v>410.4</v>
      </c>
      <c r="AH44" s="87">
        <f>+'[1]CONT PROD SI EXPL 2014 CURENTE'!AH43</f>
        <v>655.1</v>
      </c>
      <c r="AI44" s="87">
        <f>+'[1]CONT PROD SI EXPL 2014 CURENTE'!AI43</f>
        <v>16.600000000000001</v>
      </c>
      <c r="AJ44" s="87">
        <f>+'[1]CONT PROD SI EXPL 2014 CURENTE'!AJ43</f>
        <v>22.2</v>
      </c>
      <c r="AK44" s="87">
        <f>+'[1]CONT PROD SI EXPL 2014 CURENTE'!AK43</f>
        <v>77</v>
      </c>
      <c r="AL44" s="87">
        <f>+'[1]CONT PROD SI EXPL 2014 CURENTE'!AL43</f>
        <v>15.5</v>
      </c>
      <c r="AM44" s="87">
        <f>+'[1]CONT PROD SI EXPL 2014 CURENTE'!AM43</f>
        <v>162.5</v>
      </c>
      <c r="AN44" s="87">
        <f>+'[1]CONT PROD SI EXPL 2014 CURENTE'!AN43</f>
        <v>241.60000000000002</v>
      </c>
      <c r="AO44" s="67">
        <v>86</v>
      </c>
    </row>
    <row r="45" spans="1:41" s="89" customFormat="1" ht="12" customHeight="1" x14ac:dyDescent="0.2">
      <c r="A45" s="6" t="s">
        <v>45</v>
      </c>
      <c r="B45" s="87">
        <f>+'[1]CONT PROD SI EXPL 2014 CURENTE'!B44</f>
        <v>0</v>
      </c>
      <c r="C45" s="87">
        <f>+'[1]CONT PROD SI EXPL 2014 CURENTE'!C44</f>
        <v>0</v>
      </c>
      <c r="D45" s="87">
        <f>+'[1]CONT PROD SI EXPL 2014 CURENTE'!D44</f>
        <v>0</v>
      </c>
      <c r="E45" s="87">
        <f>+'[1]CONT PROD SI EXPL 2014 CURENTE'!E44</f>
        <v>0</v>
      </c>
      <c r="F45" s="87">
        <f>+'[1]CONT PROD SI EXPL 2014 CURENTE'!F44</f>
        <v>0</v>
      </c>
      <c r="G45" s="87">
        <f>+'[1]CONT PROD SI EXPL 2014 CURENTE'!G44</f>
        <v>0</v>
      </c>
      <c r="H45" s="87">
        <f>+'[1]CONT PROD SI EXPL 2014 CURENTE'!H44</f>
        <v>0</v>
      </c>
      <c r="I45" s="87">
        <f>+'[1]CONT PROD SI EXPL 2014 CURENTE'!I44</f>
        <v>0</v>
      </c>
      <c r="J45" s="87">
        <f>+'[1]CONT PROD SI EXPL 2014 CURENTE'!J44</f>
        <v>0</v>
      </c>
      <c r="K45" s="87">
        <f>+'[1]CONT PROD SI EXPL 2014 CURENTE'!K44</f>
        <v>0</v>
      </c>
      <c r="L45" s="87">
        <f>+'[1]CONT PROD SI EXPL 2014 CURENTE'!L44</f>
        <v>0</v>
      </c>
      <c r="M45" s="87">
        <f>+'[1]CONT PROD SI EXPL 2014 CURENTE'!M44</f>
        <v>0</v>
      </c>
      <c r="N45" s="87">
        <f>+'[1]CONT PROD SI EXPL 2014 CURENTE'!N44</f>
        <v>0</v>
      </c>
      <c r="O45" s="87">
        <f>+'[1]CONT PROD SI EXPL 2014 CURENTE'!O44</f>
        <v>0</v>
      </c>
      <c r="P45" s="87">
        <f>+'[1]CONT PROD SI EXPL 2014 CURENTE'!P44</f>
        <v>0</v>
      </c>
      <c r="Q45" s="87">
        <f>+'[1]CONT PROD SI EXPL 2014 CURENTE'!Q44</f>
        <v>0</v>
      </c>
      <c r="R45" s="87">
        <f>+'[1]CONT PROD SI EXPL 2014 CURENTE'!R44</f>
        <v>0</v>
      </c>
      <c r="S45" s="87">
        <f>+'[1]CONT PROD SI EXPL 2014 CURENTE'!S44</f>
        <v>0</v>
      </c>
      <c r="T45" s="87">
        <f>+'[1]CONT PROD SI EXPL 2014 CURENTE'!T44</f>
        <v>0</v>
      </c>
      <c r="U45" s="67" t="s">
        <v>45</v>
      </c>
      <c r="V45" s="86" t="s">
        <v>45</v>
      </c>
      <c r="W45" s="87">
        <f>+'[1]CONT PROD SI EXPL 2014 CURENTE'!W44</f>
        <v>0</v>
      </c>
      <c r="X45" s="87">
        <f>+'[1]CONT PROD SI EXPL 2014 CURENTE'!X44</f>
        <v>0</v>
      </c>
      <c r="Y45" s="87">
        <f>+'[1]CONT PROD SI EXPL 2014 CURENTE'!Y44</f>
        <v>0</v>
      </c>
      <c r="Z45" s="87">
        <f>+'[1]CONT PROD SI EXPL 2014 CURENTE'!Z44</f>
        <v>0</v>
      </c>
      <c r="AA45" s="87">
        <f>+'[1]CONT PROD SI EXPL 2014 CURENTE'!AA44</f>
        <v>0</v>
      </c>
      <c r="AB45" s="87">
        <f>+'[1]CONT PROD SI EXPL 2014 CURENTE'!AB44</f>
        <v>0</v>
      </c>
      <c r="AC45" s="87">
        <f>+'[1]CONT PROD SI EXPL 2014 CURENTE'!AC44</f>
        <v>0</v>
      </c>
      <c r="AD45" s="87">
        <f>+'[1]CONT PROD SI EXPL 2014 CURENTE'!AD44</f>
        <v>0</v>
      </c>
      <c r="AE45" s="87">
        <f>+'[1]CONT PROD SI EXPL 2014 CURENTE'!AE44</f>
        <v>0</v>
      </c>
      <c r="AF45" s="87">
        <f>+'[1]CONT PROD SI EXPL 2014 CURENTE'!AF44</f>
        <v>0</v>
      </c>
      <c r="AG45" s="87">
        <f>+'[1]CONT PROD SI EXPL 2014 CURENTE'!AG44</f>
        <v>0</v>
      </c>
      <c r="AH45" s="87">
        <f>+'[1]CONT PROD SI EXPL 2014 CURENTE'!AH44</f>
        <v>0</v>
      </c>
      <c r="AI45" s="87">
        <f>+'[1]CONT PROD SI EXPL 2014 CURENTE'!AI44</f>
        <v>0</v>
      </c>
      <c r="AJ45" s="87">
        <f>+'[1]CONT PROD SI EXPL 2014 CURENTE'!AJ44</f>
        <v>0</v>
      </c>
      <c r="AK45" s="87">
        <f>+'[1]CONT PROD SI EXPL 2014 CURENTE'!AK44</f>
        <v>0</v>
      </c>
      <c r="AL45" s="87">
        <f>+'[1]CONT PROD SI EXPL 2014 CURENTE'!AL44</f>
        <v>0</v>
      </c>
      <c r="AM45" s="87">
        <f>+'[1]CONT PROD SI EXPL 2014 CURENTE'!AM44</f>
        <v>0</v>
      </c>
      <c r="AN45" s="87">
        <f>+'[1]CONT PROD SI EXPL 2014 CURENTE'!AN44</f>
        <v>0</v>
      </c>
      <c r="AO45" s="67" t="s">
        <v>45</v>
      </c>
    </row>
    <row r="46" spans="1:41" s="91" customFormat="1" ht="12" customHeight="1" x14ac:dyDescent="0.2">
      <c r="A46" s="6" t="s">
        <v>46</v>
      </c>
      <c r="B46" s="87">
        <f>+'[1]CONT PROD SI EXPL 2014 CURENTE'!B45</f>
        <v>3887.9999999999991</v>
      </c>
      <c r="C46" s="87">
        <f>+'[1]CONT PROD SI EXPL 2014 CURENTE'!C45</f>
        <v>6.9999999999999991</v>
      </c>
      <c r="D46" s="87">
        <f>+'[1]CONT PROD SI EXPL 2014 CURENTE'!D45</f>
        <v>6.1</v>
      </c>
      <c r="E46" s="87">
        <f>+'[1]CONT PROD SI EXPL 2014 CURENTE'!E45</f>
        <v>5.7</v>
      </c>
      <c r="F46" s="87">
        <f>+'[1]CONT PROD SI EXPL 2014 CURENTE'!F45</f>
        <v>5.5</v>
      </c>
      <c r="G46" s="87">
        <f>+'[1]CONT PROD SI EXPL 2014 CURENTE'!G45</f>
        <v>10.6</v>
      </c>
      <c r="H46" s="87">
        <f>+'[1]CONT PROD SI EXPL 2014 CURENTE'!H45</f>
        <v>3.5</v>
      </c>
      <c r="I46" s="87">
        <f>+'[1]CONT PROD SI EXPL 2014 CURENTE'!I45</f>
        <v>1</v>
      </c>
      <c r="J46" s="87">
        <f>+'[1]CONT PROD SI EXPL 2014 CURENTE'!J45</f>
        <v>1.9</v>
      </c>
      <c r="K46" s="87">
        <f>+'[1]CONT PROD SI EXPL 2014 CURENTE'!K45</f>
        <v>7.4</v>
      </c>
      <c r="L46" s="87">
        <f>+'[1]CONT PROD SI EXPL 2014 CURENTE'!L45</f>
        <v>5.0999999999999996</v>
      </c>
      <c r="M46" s="87">
        <f>+'[1]CONT PROD SI EXPL 2014 CURENTE'!M45</f>
        <v>2.2999999999999998</v>
      </c>
      <c r="N46" s="87">
        <f>+'[1]CONT PROD SI EXPL 2014 CURENTE'!N45</f>
        <v>9.9</v>
      </c>
      <c r="O46" s="87">
        <f>+'[1]CONT PROD SI EXPL 2014 CURENTE'!O45</f>
        <v>1.5999999999999999</v>
      </c>
      <c r="P46" s="87">
        <f>+'[1]CONT PROD SI EXPL 2014 CURENTE'!P45</f>
        <v>14.299999999999999</v>
      </c>
      <c r="Q46" s="87">
        <f>+'[1]CONT PROD SI EXPL 2014 CURENTE'!Q45</f>
        <v>6.1</v>
      </c>
      <c r="R46" s="87">
        <f>+'[1]CONT PROD SI EXPL 2014 CURENTE'!R45</f>
        <v>4.5999999999999996</v>
      </c>
      <c r="S46" s="87">
        <f>+'[1]CONT PROD SI EXPL 2014 CURENTE'!S45</f>
        <v>18</v>
      </c>
      <c r="T46" s="87">
        <f>+'[1]CONT PROD SI EXPL 2014 CURENTE'!T45</f>
        <v>9.6</v>
      </c>
      <c r="U46" s="67" t="s">
        <v>46</v>
      </c>
      <c r="V46" s="86" t="s">
        <v>46</v>
      </c>
      <c r="W46" s="87">
        <f>+'[1]CONT PROD SI EXPL 2014 CURENTE'!W45</f>
        <v>45.9</v>
      </c>
      <c r="X46" s="87">
        <f>+'[1]CONT PROD SI EXPL 2014 CURENTE'!X45</f>
        <v>31.700000000000003</v>
      </c>
      <c r="Y46" s="87">
        <f>+'[1]CONT PROD SI EXPL 2014 CURENTE'!Y45</f>
        <v>1421.6</v>
      </c>
      <c r="Z46" s="87">
        <f>+'[1]CONT PROD SI EXPL 2014 CURENTE'!Z45</f>
        <v>7.1999999999999993</v>
      </c>
      <c r="AA46" s="87">
        <f>+'[1]CONT PROD SI EXPL 2014 CURENTE'!AA45</f>
        <v>11.8</v>
      </c>
      <c r="AB46" s="87">
        <f>+'[1]CONT PROD SI EXPL 2014 CURENTE'!AB45</f>
        <v>25.9</v>
      </c>
      <c r="AC46" s="87">
        <f>+'[1]CONT PROD SI EXPL 2014 CURENTE'!AC45</f>
        <v>6.4</v>
      </c>
      <c r="AD46" s="87">
        <f>+'[1]CONT PROD SI EXPL 2014 CURENTE'!AD45</f>
        <v>13.3</v>
      </c>
      <c r="AE46" s="87">
        <f>+'[1]CONT PROD SI EXPL 2014 CURENTE'!AE45</f>
        <v>47.2</v>
      </c>
      <c r="AF46" s="87">
        <f>+'[1]CONT PROD SI EXPL 2014 CURENTE'!AF45</f>
        <v>1.2000000000000002</v>
      </c>
      <c r="AG46" s="87">
        <f>+'[1]CONT PROD SI EXPL 2014 CURENTE'!AG45</f>
        <v>20.599999999999998</v>
      </c>
      <c r="AH46" s="87">
        <f>+'[1]CONT PROD SI EXPL 2014 CURENTE'!AH45</f>
        <v>29.1</v>
      </c>
      <c r="AI46" s="87">
        <f>+'[1]CONT PROD SI EXPL 2014 CURENTE'!AI45</f>
        <v>290.8</v>
      </c>
      <c r="AJ46" s="87">
        <f>+'[1]CONT PROD SI EXPL 2014 CURENTE'!AJ45</f>
        <v>648</v>
      </c>
      <c r="AK46" s="87">
        <f>+'[1]CONT PROD SI EXPL 2014 CURENTE'!AK45</f>
        <v>3.6</v>
      </c>
      <c r="AL46" s="87">
        <f>+'[1]CONT PROD SI EXPL 2014 CURENTE'!AL45</f>
        <v>1.2</v>
      </c>
      <c r="AM46" s="87">
        <f>+'[1]CONT PROD SI EXPL 2014 CURENTE'!AM45</f>
        <v>1150.6999999999998</v>
      </c>
      <c r="AN46" s="87">
        <f>+'[1]CONT PROD SI EXPL 2014 CURENTE'!AN45</f>
        <v>11.600000000000001</v>
      </c>
      <c r="AO46" s="67" t="s">
        <v>46</v>
      </c>
    </row>
    <row r="47" spans="1:41" s="91" customFormat="1" ht="12" customHeight="1" x14ac:dyDescent="0.2">
      <c r="A47" s="6" t="s">
        <v>47</v>
      </c>
      <c r="B47" s="87">
        <f>+'[1]CONT PROD SI EXPL 2014 CURENTE'!B46</f>
        <v>5202.6000000000004</v>
      </c>
      <c r="C47" s="87">
        <f>+'[1]CONT PROD SI EXPL 2014 CURENTE'!C46</f>
        <v>39.5</v>
      </c>
      <c r="D47" s="87">
        <f>+'[1]CONT PROD SI EXPL 2014 CURENTE'!D46</f>
        <v>35</v>
      </c>
      <c r="E47" s="87">
        <f>+'[1]CONT PROD SI EXPL 2014 CURENTE'!E46</f>
        <v>34.299999999999997</v>
      </c>
      <c r="F47" s="87">
        <f>+'[1]CONT PROD SI EXPL 2014 CURENTE'!F46</f>
        <v>33</v>
      </c>
      <c r="G47" s="87">
        <f>+'[1]CONT PROD SI EXPL 2014 CURENTE'!G46</f>
        <v>62.8</v>
      </c>
      <c r="H47" s="87">
        <f>+'[1]CONT PROD SI EXPL 2014 CURENTE'!H46</f>
        <v>20.100000000000001</v>
      </c>
      <c r="I47" s="87">
        <f>+'[1]CONT PROD SI EXPL 2014 CURENTE'!I46</f>
        <v>5.6</v>
      </c>
      <c r="J47" s="87">
        <f>+'[1]CONT PROD SI EXPL 2014 CURENTE'!J46</f>
        <v>10.7</v>
      </c>
      <c r="K47" s="87">
        <f>+'[1]CONT PROD SI EXPL 2014 CURENTE'!K46</f>
        <v>43.5</v>
      </c>
      <c r="L47" s="87">
        <f>+'[1]CONT PROD SI EXPL 2014 CURENTE'!L46</f>
        <v>30.1</v>
      </c>
      <c r="M47" s="87">
        <f>+'[1]CONT PROD SI EXPL 2014 CURENTE'!M46</f>
        <v>14.8</v>
      </c>
      <c r="N47" s="87">
        <f>+'[1]CONT PROD SI EXPL 2014 CURENTE'!N46</f>
        <v>61.1</v>
      </c>
      <c r="O47" s="87">
        <f>+'[1]CONT PROD SI EXPL 2014 CURENTE'!O46</f>
        <v>10.1</v>
      </c>
      <c r="P47" s="87">
        <f>+'[1]CONT PROD SI EXPL 2014 CURENTE'!P46</f>
        <v>84.7</v>
      </c>
      <c r="Q47" s="87">
        <f>+'[1]CONT PROD SI EXPL 2014 CURENTE'!Q46</f>
        <v>37.099999999999994</v>
      </c>
      <c r="R47" s="87">
        <f>+'[1]CONT PROD SI EXPL 2014 CURENTE'!R46</f>
        <v>24.3</v>
      </c>
      <c r="S47" s="87">
        <f>+'[1]CONT PROD SI EXPL 2014 CURENTE'!S46</f>
        <v>105.9</v>
      </c>
      <c r="T47" s="87">
        <f>+'[1]CONT PROD SI EXPL 2014 CURENTE'!T46</f>
        <v>55.6</v>
      </c>
      <c r="U47" s="67" t="s">
        <v>47</v>
      </c>
      <c r="V47" s="86" t="s">
        <v>47</v>
      </c>
      <c r="W47" s="87">
        <f>+'[1]CONT PROD SI EXPL 2014 CURENTE'!W46</f>
        <v>271.8</v>
      </c>
      <c r="X47" s="87">
        <f>+'[1]CONT PROD SI EXPL 2014 CURENTE'!X46</f>
        <v>935.7</v>
      </c>
      <c r="Y47" s="87">
        <f>+'[1]CONT PROD SI EXPL 2014 CURENTE'!Y46</f>
        <v>369.1</v>
      </c>
      <c r="Z47" s="87">
        <f>+'[1]CONT PROD SI EXPL 2014 CURENTE'!Z46</f>
        <v>43.599999999999994</v>
      </c>
      <c r="AA47" s="87">
        <f>+'[1]CONT PROD SI EXPL 2014 CURENTE'!AA46</f>
        <v>69.3</v>
      </c>
      <c r="AB47" s="87">
        <f>+'[1]CONT PROD SI EXPL 2014 CURENTE'!AB46</f>
        <v>154.5</v>
      </c>
      <c r="AC47" s="87">
        <f>+'[1]CONT PROD SI EXPL 2014 CURENTE'!AC46</f>
        <v>44.800000000000004</v>
      </c>
      <c r="AD47" s="87">
        <f>+'[1]CONT PROD SI EXPL 2014 CURENTE'!AD46</f>
        <v>78.5</v>
      </c>
      <c r="AE47" s="87">
        <f>+'[1]CONT PROD SI EXPL 2014 CURENTE'!AE46</f>
        <v>277.89999999999998</v>
      </c>
      <c r="AF47" s="87">
        <f>+'[1]CONT PROD SI EXPL 2014 CURENTE'!AF46</f>
        <v>7</v>
      </c>
      <c r="AG47" s="87">
        <f>+'[1]CONT PROD SI EXPL 2014 CURENTE'!AG46</f>
        <v>119.60000000000001</v>
      </c>
      <c r="AH47" s="87">
        <f>+'[1]CONT PROD SI EXPL 2014 CURENTE'!AH46</f>
        <v>174</v>
      </c>
      <c r="AI47" s="87">
        <f>+'[1]CONT PROD SI EXPL 2014 CURENTE'!AI46</f>
        <v>207.10000000000002</v>
      </c>
      <c r="AJ47" s="87">
        <f>+'[1]CONT PROD SI EXPL 2014 CURENTE'!AJ46</f>
        <v>152.10000000000002</v>
      </c>
      <c r="AK47" s="87">
        <f>+'[1]CONT PROD SI EXPL 2014 CURENTE'!AK46</f>
        <v>1338.2</v>
      </c>
      <c r="AL47" s="87">
        <f>+'[1]CONT PROD SI EXPL 2014 CURENTE'!AL46</f>
        <v>138.80000000000001</v>
      </c>
      <c r="AM47" s="87">
        <f>+'[1]CONT PROD SI EXPL 2014 CURENTE'!AM46</f>
        <v>44.1</v>
      </c>
      <c r="AN47" s="87">
        <f>+'[1]CONT PROD SI EXPL 2014 CURENTE'!AN46</f>
        <v>68.300000000000011</v>
      </c>
      <c r="AO47" s="67" t="s">
        <v>47</v>
      </c>
    </row>
    <row r="48" spans="1:41" s="91" customFormat="1" ht="12" customHeight="1" x14ac:dyDescent="0.2">
      <c r="A48" s="6">
        <v>99</v>
      </c>
      <c r="B48" s="87">
        <f>+'[1]CONT PROD SI EXPL 2014 CURENTE'!B47</f>
        <v>0</v>
      </c>
      <c r="C48" s="87">
        <f>+'[1]CONT PROD SI EXPL 2014 CURENTE'!C47</f>
        <v>0</v>
      </c>
      <c r="D48" s="87">
        <f>+'[1]CONT PROD SI EXPL 2014 CURENTE'!D47</f>
        <v>0</v>
      </c>
      <c r="E48" s="87">
        <f>+'[1]CONT PROD SI EXPL 2014 CURENTE'!E47</f>
        <v>0</v>
      </c>
      <c r="F48" s="87">
        <f>+'[1]CONT PROD SI EXPL 2014 CURENTE'!F47</f>
        <v>0</v>
      </c>
      <c r="G48" s="87">
        <f>+'[1]CONT PROD SI EXPL 2014 CURENTE'!G47</f>
        <v>0</v>
      </c>
      <c r="H48" s="87">
        <f>+'[1]CONT PROD SI EXPL 2014 CURENTE'!H47</f>
        <v>0</v>
      </c>
      <c r="I48" s="87">
        <f>+'[1]CONT PROD SI EXPL 2014 CURENTE'!I47</f>
        <v>0</v>
      </c>
      <c r="J48" s="87">
        <f>+'[1]CONT PROD SI EXPL 2014 CURENTE'!J47</f>
        <v>0</v>
      </c>
      <c r="K48" s="87">
        <f>+'[1]CONT PROD SI EXPL 2014 CURENTE'!K47</f>
        <v>0</v>
      </c>
      <c r="L48" s="87">
        <f>+'[1]CONT PROD SI EXPL 2014 CURENTE'!L47</f>
        <v>0</v>
      </c>
      <c r="M48" s="87">
        <f>+'[1]CONT PROD SI EXPL 2014 CURENTE'!M47</f>
        <v>0</v>
      </c>
      <c r="N48" s="87">
        <f>+'[1]CONT PROD SI EXPL 2014 CURENTE'!N47</f>
        <v>0</v>
      </c>
      <c r="O48" s="87">
        <f>+'[1]CONT PROD SI EXPL 2014 CURENTE'!O47</f>
        <v>0</v>
      </c>
      <c r="P48" s="87">
        <f>+'[1]CONT PROD SI EXPL 2014 CURENTE'!P47</f>
        <v>0</v>
      </c>
      <c r="Q48" s="87">
        <f>+'[1]CONT PROD SI EXPL 2014 CURENTE'!Q47</f>
        <v>0</v>
      </c>
      <c r="R48" s="87">
        <f>+'[1]CONT PROD SI EXPL 2014 CURENTE'!R47</f>
        <v>0</v>
      </c>
      <c r="S48" s="87">
        <f>+'[1]CONT PROD SI EXPL 2014 CURENTE'!S47</f>
        <v>0</v>
      </c>
      <c r="T48" s="87">
        <f>+'[1]CONT PROD SI EXPL 2014 CURENTE'!T47</f>
        <v>0</v>
      </c>
      <c r="U48" s="67">
        <v>99</v>
      </c>
      <c r="V48" s="86">
        <v>99</v>
      </c>
      <c r="W48" s="87">
        <f>+'[1]CONT PROD SI EXPL 2014 CURENTE'!W47</f>
        <v>0</v>
      </c>
      <c r="X48" s="87">
        <f>+'[1]CONT PROD SI EXPL 2014 CURENTE'!X47</f>
        <v>0</v>
      </c>
      <c r="Y48" s="87">
        <f>+'[1]CONT PROD SI EXPL 2014 CURENTE'!Y47</f>
        <v>0</v>
      </c>
      <c r="Z48" s="87">
        <f>+'[1]CONT PROD SI EXPL 2014 CURENTE'!Z47</f>
        <v>0</v>
      </c>
      <c r="AA48" s="87">
        <f>+'[1]CONT PROD SI EXPL 2014 CURENTE'!AA47</f>
        <v>0</v>
      </c>
      <c r="AB48" s="87">
        <f>+'[1]CONT PROD SI EXPL 2014 CURENTE'!AB47</f>
        <v>0</v>
      </c>
      <c r="AC48" s="87">
        <f>+'[1]CONT PROD SI EXPL 2014 CURENTE'!AC47</f>
        <v>0</v>
      </c>
      <c r="AD48" s="87">
        <f>+'[1]CONT PROD SI EXPL 2014 CURENTE'!AD47</f>
        <v>0</v>
      </c>
      <c r="AE48" s="87">
        <f>+'[1]CONT PROD SI EXPL 2014 CURENTE'!AE47</f>
        <v>0</v>
      </c>
      <c r="AF48" s="87">
        <f>+'[1]CONT PROD SI EXPL 2014 CURENTE'!AF47</f>
        <v>0</v>
      </c>
      <c r="AG48" s="87">
        <f>+'[1]CONT PROD SI EXPL 2014 CURENTE'!AG47</f>
        <v>0</v>
      </c>
      <c r="AH48" s="87">
        <f>+'[1]CONT PROD SI EXPL 2014 CURENTE'!AH47</f>
        <v>0</v>
      </c>
      <c r="AI48" s="87">
        <f>+'[1]CONT PROD SI EXPL 2014 CURENTE'!AI47</f>
        <v>0</v>
      </c>
      <c r="AJ48" s="87">
        <f>+'[1]CONT PROD SI EXPL 2014 CURENTE'!AJ47</f>
        <v>0</v>
      </c>
      <c r="AK48" s="87">
        <f>+'[1]CONT PROD SI EXPL 2014 CURENTE'!AK47</f>
        <v>0</v>
      </c>
      <c r="AL48" s="87">
        <f>+'[1]CONT PROD SI EXPL 2014 CURENTE'!AL47</f>
        <v>0</v>
      </c>
      <c r="AM48" s="87">
        <f>+'[1]CONT PROD SI EXPL 2014 CURENTE'!AM47</f>
        <v>0</v>
      </c>
      <c r="AN48" s="87">
        <f>+'[1]CONT PROD SI EXPL 2014 CURENTE'!AN47</f>
        <v>0</v>
      </c>
      <c r="AO48" s="67">
        <v>99</v>
      </c>
    </row>
    <row r="49" spans="1:41" s="91" customFormat="1" ht="12" customHeight="1" x14ac:dyDescent="0.2">
      <c r="A49" s="4" t="s">
        <v>48</v>
      </c>
      <c r="B49" s="210">
        <f>+'[1]CONT PROD SI EXPL 2014 CURENTE'!B48</f>
        <v>754559.39999999991</v>
      </c>
      <c r="C49" s="210">
        <f>+'[1]CONT PROD SI EXPL 2014 CURENTE'!C48</f>
        <v>38060.199999999997</v>
      </c>
      <c r="D49" s="210">
        <f>+'[1]CONT PROD SI EXPL 2014 CURENTE'!D48</f>
        <v>8272.5</v>
      </c>
      <c r="E49" s="210">
        <f>+'[1]CONT PROD SI EXPL 2014 CURENTE'!E48</f>
        <v>53911.799999999974</v>
      </c>
      <c r="F49" s="210">
        <f>+'[1]CONT PROD SI EXPL 2014 CURENTE'!F48</f>
        <v>14685.2</v>
      </c>
      <c r="G49" s="210">
        <f>+'[1]CONT PROD SI EXPL 2014 CURENTE'!G48</f>
        <v>15918.599999999999</v>
      </c>
      <c r="H49" s="210">
        <f>+'[1]CONT PROD SI EXPL 2014 CURENTE'!H48</f>
        <v>28535.699999999993</v>
      </c>
      <c r="I49" s="210">
        <f>+'[1]CONT PROD SI EXPL 2014 CURENTE'!I48</f>
        <v>8900.5000000000018</v>
      </c>
      <c r="J49" s="210">
        <f>+'[1]CONT PROD SI EXPL 2014 CURENTE'!J48</f>
        <v>1675.9000000000003</v>
      </c>
      <c r="K49" s="210">
        <f>+'[1]CONT PROD SI EXPL 2014 CURENTE'!K48</f>
        <v>20399.8</v>
      </c>
      <c r="L49" s="210">
        <f>+'[1]CONT PROD SI EXPL 2014 CURENTE'!L48</f>
        <v>27947.200000000001</v>
      </c>
      <c r="M49" s="210">
        <f>+'[1]CONT PROD SI EXPL 2014 CURENTE'!M48</f>
        <v>5994.9000000000005</v>
      </c>
      <c r="N49" s="210">
        <f>+'[1]CONT PROD SI EXPL 2014 CURENTE'!N48</f>
        <v>11792.199999999999</v>
      </c>
      <c r="O49" s="210">
        <f>+'[1]CONT PROD SI EXPL 2014 CURENTE'!O48</f>
        <v>8941.0000000000036</v>
      </c>
      <c r="P49" s="210">
        <f>+'[1]CONT PROD SI EXPL 2014 CURENTE'!P48</f>
        <v>46888.899999999994</v>
      </c>
      <c r="Q49" s="210">
        <f>+'[1]CONT PROD SI EXPL 2014 CURENTE'!Q48</f>
        <v>12814.2</v>
      </c>
      <c r="R49" s="210">
        <f>+'[1]CONT PROD SI EXPL 2014 CURENTE'!R48</f>
        <v>42618.999999999993</v>
      </c>
      <c r="S49" s="210">
        <f>+'[1]CONT PROD SI EXPL 2014 CURENTE'!S48</f>
        <v>9961.2000000000007</v>
      </c>
      <c r="T49" s="210">
        <f>+'[1]CONT PROD SI EXPL 2014 CURENTE'!T48</f>
        <v>63079.499999999993</v>
      </c>
      <c r="U49" s="5" t="s">
        <v>48</v>
      </c>
      <c r="V49" s="92" t="s">
        <v>48</v>
      </c>
      <c r="W49" s="212">
        <f>+'[1]CONT PROD SI EXPL 2014 CURENTE'!W48</f>
        <v>102409.69999999998</v>
      </c>
      <c r="X49" s="212">
        <f>+'[1]CONT PROD SI EXPL 2014 CURENTE'!X48</f>
        <v>60448.1</v>
      </c>
      <c r="Y49" s="212">
        <f>+'[1]CONT PROD SI EXPL 2014 CURENTE'!Y48</f>
        <v>12417.699999999999</v>
      </c>
      <c r="Z49" s="212">
        <f>+'[1]CONT PROD SI EXPL 2014 CURENTE'!Z48</f>
        <v>5673.2</v>
      </c>
      <c r="AA49" s="212">
        <f>+'[1]CONT PROD SI EXPL 2014 CURENTE'!AA48</f>
        <v>11591.199999999999</v>
      </c>
      <c r="AB49" s="212">
        <f>+'[1]CONT PROD SI EXPL 2014 CURENTE'!AB48</f>
        <v>13299.1</v>
      </c>
      <c r="AC49" s="212">
        <f>+'[1]CONT PROD SI EXPL 2014 CURENTE'!AC48</f>
        <v>10239.699999999999</v>
      </c>
      <c r="AD49" s="212">
        <f>+'[1]CONT PROD SI EXPL 2014 CURENTE'!AD48</f>
        <v>14183.3</v>
      </c>
      <c r="AE49" s="212">
        <f>+'[1]CONT PROD SI EXPL 2014 CURENTE'!AE48</f>
        <v>26776.799999999996</v>
      </c>
      <c r="AF49" s="212">
        <f>+'[1]CONT PROD SI EXPL 2014 CURENTE'!AF48</f>
        <v>1367.2</v>
      </c>
      <c r="AG49" s="212">
        <f>+'[1]CONT PROD SI EXPL 2014 CURENTE'!AG48</f>
        <v>9434.5</v>
      </c>
      <c r="AH49" s="212">
        <f>+'[1]CONT PROD SI EXPL 2014 CURENTE'!AH48</f>
        <v>14662.500000000004</v>
      </c>
      <c r="AI49" s="212">
        <f>+'[1]CONT PROD SI EXPL 2014 CURENTE'!AI48</f>
        <v>6324.0000000000009</v>
      </c>
      <c r="AJ49" s="212">
        <f>+'[1]CONT PROD SI EXPL 2014 CURENTE'!AJ48</f>
        <v>5690.3</v>
      </c>
      <c r="AK49" s="212">
        <f>+'[1]CONT PROD SI EXPL 2014 CURENTE'!AK48</f>
        <v>22036</v>
      </c>
      <c r="AL49" s="212">
        <f>+'[1]CONT PROD SI EXPL 2014 CURENTE'!AL48</f>
        <v>1742.5</v>
      </c>
      <c r="AM49" s="212">
        <f>+'[1]CONT PROD SI EXPL 2014 CURENTE'!AM48</f>
        <v>7187.4</v>
      </c>
      <c r="AN49" s="212">
        <f>+'[1]CONT PROD SI EXPL 2014 CURENTE'!AN48</f>
        <v>8677.9</v>
      </c>
      <c r="AO49" s="5" t="s">
        <v>48</v>
      </c>
    </row>
    <row r="50" spans="1:41" s="20" customFormat="1" ht="9.9499999999999993" customHeight="1" x14ac:dyDescent="0.2">
      <c r="A50" s="28"/>
      <c r="B50" s="66"/>
      <c r="C50" s="66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21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19"/>
      <c r="AI50" s="19"/>
      <c r="AJ50" s="19"/>
      <c r="AK50" s="19"/>
      <c r="AL50" s="19"/>
      <c r="AM50" s="19"/>
      <c r="AN50" s="19"/>
      <c r="AO50" s="22"/>
    </row>
    <row r="51" spans="1:41" s="20" customFormat="1" ht="3.75" customHeight="1" x14ac:dyDescent="0.2">
      <c r="A51" s="28"/>
      <c r="B51" s="66"/>
      <c r="C51" s="66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21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19"/>
      <c r="AI51" s="19"/>
      <c r="AJ51" s="19"/>
      <c r="AK51" s="19"/>
      <c r="AL51" s="19"/>
      <c r="AM51" s="19"/>
      <c r="AN51" s="19"/>
      <c r="AO51" s="22"/>
    </row>
    <row r="52" spans="1:41" s="89" customFormat="1" ht="12" customHeight="1" x14ac:dyDescent="0.2">
      <c r="A52" s="93" t="s">
        <v>155</v>
      </c>
      <c r="B52" s="211">
        <f>+'[1]CONT PROD SI EXPL 2014 CURENTE'!B50</f>
        <v>591206.50000000012</v>
      </c>
      <c r="C52" s="211">
        <f>+'[1]CONT PROD SI EXPL 2014 CURENTE'!C50</f>
        <v>31568.500000000004</v>
      </c>
      <c r="D52" s="211">
        <f>+'[1]CONT PROD SI EXPL 2014 CURENTE'!D50</f>
        <v>5210.5000000000036</v>
      </c>
      <c r="E52" s="211">
        <f>+'[1]CONT PROD SI EXPL 2014 CURENTE'!E50</f>
        <v>30633.300000000007</v>
      </c>
      <c r="F52" s="211">
        <f>+'[1]CONT PROD SI EXPL 2014 CURENTE'!F50</f>
        <v>13163.3</v>
      </c>
      <c r="G52" s="211">
        <f>+'[1]CONT PROD SI EXPL 2014 CURENTE'!G50</f>
        <v>6836.8000000000011</v>
      </c>
      <c r="H52" s="211">
        <f>+'[1]CONT PROD SI EXPL 2014 CURENTE'!H50</f>
        <v>21635.9</v>
      </c>
      <c r="I52" s="211">
        <f>+'[1]CONT PROD SI EXPL 2014 CURENTE'!I50</f>
        <v>3871.0999999999985</v>
      </c>
      <c r="J52" s="211">
        <f>+'[1]CONT PROD SI EXPL 2014 CURENTE'!J50</f>
        <v>1232.5999999999992</v>
      </c>
      <c r="K52" s="211">
        <f>+'[1]CONT PROD SI EXPL 2014 CURENTE'!K50</f>
        <v>9973.799999999992</v>
      </c>
      <c r="L52" s="211">
        <f>+'[1]CONT PROD SI EXPL 2014 CURENTE'!L50</f>
        <v>12124.499999999995</v>
      </c>
      <c r="M52" s="211">
        <f>+'[1]CONT PROD SI EXPL 2014 CURENTE'!M50</f>
        <v>3987.5999999999967</v>
      </c>
      <c r="N52" s="211">
        <f>+'[1]CONT PROD SI EXPL 2014 CURENTE'!N50</f>
        <v>6717.7999999999975</v>
      </c>
      <c r="O52" s="211">
        <f>+'[1]CONT PROD SI EXPL 2014 CURENTE'!O50</f>
        <v>6601.0999999999985</v>
      </c>
      <c r="P52" s="211">
        <f>+'[1]CONT PROD SI EXPL 2014 CURENTE'!P50</f>
        <v>12912.499999999996</v>
      </c>
      <c r="Q52" s="211">
        <f>+'[1]CONT PROD SI EXPL 2014 CURENTE'!Q50</f>
        <v>10138.400000000001</v>
      </c>
      <c r="R52" s="211">
        <f>+'[1]CONT PROD SI EXPL 2014 CURENTE'!R50</f>
        <v>18872.900000000016</v>
      </c>
      <c r="S52" s="211">
        <f>+'[1]CONT PROD SI EXPL 2014 CURENTE'!S50</f>
        <v>5040.0999999999995</v>
      </c>
      <c r="T52" s="211">
        <f>+'[1]CONT PROD SI EXPL 2014 CURENTE'!T50</f>
        <v>41626.100000000013</v>
      </c>
      <c r="U52" s="94" t="s">
        <v>155</v>
      </c>
      <c r="V52" s="93" t="s">
        <v>155</v>
      </c>
      <c r="W52" s="95">
        <f>+'[1]CONT PROD SI EXPL 2014 CURENTE'!W50</f>
        <v>50792.800000000017</v>
      </c>
      <c r="X52" s="95">
        <f>+'[1]CONT PROD SI EXPL 2014 CURENTE'!X50</f>
        <v>40601.899999999987</v>
      </c>
      <c r="Y52" s="95">
        <f>+'[1]CONT PROD SI EXPL 2014 CURENTE'!Y50</f>
        <v>8595.2000000000025</v>
      </c>
      <c r="Z52" s="95">
        <f>+'[1]CONT PROD SI EXPL 2014 CURENTE'!Z50</f>
        <v>4310.2999999999993</v>
      </c>
      <c r="AA52" s="95">
        <f>+'[1]CONT PROD SI EXPL 2014 CURENTE'!AA50</f>
        <v>11828.900000000003</v>
      </c>
      <c r="AB52" s="95">
        <f>+'[1]CONT PROD SI EXPL 2014 CURENTE'!AB50</f>
        <v>16229.199999999997</v>
      </c>
      <c r="AC52" s="95">
        <f>+'[1]CONT PROD SI EXPL 2014 CURENTE'!AC50</f>
        <v>24107.3</v>
      </c>
      <c r="AD52" s="95">
        <f>+'[1]CONT PROD SI EXPL 2014 CURENTE'!AD50</f>
        <v>54306.3</v>
      </c>
      <c r="AE52" s="95">
        <f>+'[1]CONT PROD SI EXPL 2014 CURENTE'!AE50</f>
        <v>20946.800000000003</v>
      </c>
      <c r="AF52" s="95">
        <f>+'[1]CONT PROD SI EXPL 2014 CURENTE'!AF50</f>
        <v>2669.4000000000005</v>
      </c>
      <c r="AG52" s="95">
        <f>+'[1]CONT PROD SI EXPL 2014 CURENTE'!AG50</f>
        <v>5905.5999999999967</v>
      </c>
      <c r="AH52" s="95">
        <f>+'[1]CONT PROD SI EXPL 2014 CURENTE'!AH50</f>
        <v>12899.599999999999</v>
      </c>
      <c r="AI52" s="95">
        <f>+'[1]CONT PROD SI EXPL 2014 CURENTE'!AI50</f>
        <v>25210.5</v>
      </c>
      <c r="AJ52" s="95">
        <f>+'[1]CONT PROD SI EXPL 2014 CURENTE'!AJ50</f>
        <v>22916.5</v>
      </c>
      <c r="AK52" s="95">
        <f>+'[1]CONT PROD SI EXPL 2014 CURENTE'!AK50</f>
        <v>23028.999999999996</v>
      </c>
      <c r="AL52" s="95">
        <f>+'[1]CONT PROD SI EXPL 2014 CURENTE'!AL50</f>
        <v>6289</v>
      </c>
      <c r="AM52" s="95">
        <f>+'[1]CONT PROD SI EXPL 2014 CURENTE'!AM50</f>
        <v>10343.700000000003</v>
      </c>
      <c r="AN52" s="95">
        <f>+'[1]CONT PROD SI EXPL 2014 CURENTE'!AN50</f>
        <v>8077.7000000000007</v>
      </c>
      <c r="AO52" s="94" t="s">
        <v>155</v>
      </c>
    </row>
    <row r="53" spans="1:41" s="90" customFormat="1" ht="12" customHeight="1" x14ac:dyDescent="0.2">
      <c r="A53" s="96" t="s">
        <v>5</v>
      </c>
      <c r="B53" s="97">
        <f>+'[1]CONT PROD SI EXPL 2014 CURENTE'!B51</f>
        <v>1345765.9</v>
      </c>
      <c r="C53" s="97">
        <f>+'[1]CONT PROD SI EXPL 2014 CURENTE'!C51</f>
        <v>69628.7</v>
      </c>
      <c r="D53" s="97">
        <f>+'[1]CONT PROD SI EXPL 2014 CURENTE'!D51</f>
        <v>13483</v>
      </c>
      <c r="E53" s="97">
        <f>+'[1]CONT PROD SI EXPL 2014 CURENTE'!E51</f>
        <v>84545.1</v>
      </c>
      <c r="F53" s="97">
        <f>+'[1]CONT PROD SI EXPL 2014 CURENTE'!F51</f>
        <v>27848.5</v>
      </c>
      <c r="G53" s="97">
        <f>+'[1]CONT PROD SI EXPL 2014 CURENTE'!G51</f>
        <v>22755.4</v>
      </c>
      <c r="H53" s="97">
        <f>+'[1]CONT PROD SI EXPL 2014 CURENTE'!H51</f>
        <v>50171.6</v>
      </c>
      <c r="I53" s="97">
        <f>+'[1]CONT PROD SI EXPL 2014 CURENTE'!I51</f>
        <v>12771.6</v>
      </c>
      <c r="J53" s="97">
        <f>+'[1]CONT PROD SI EXPL 2014 CURENTE'!J51</f>
        <v>2908.5</v>
      </c>
      <c r="K53" s="97">
        <f>+'[1]CONT PROD SI EXPL 2014 CURENTE'!K51</f>
        <v>30373.599999999999</v>
      </c>
      <c r="L53" s="97">
        <f>+'[1]CONT PROD SI EXPL 2014 CURENTE'!L51</f>
        <v>40071.699999999997</v>
      </c>
      <c r="M53" s="97">
        <f>+'[1]CONT PROD SI EXPL 2014 CURENTE'!M51</f>
        <v>9982.5</v>
      </c>
      <c r="N53" s="97">
        <f>+'[1]CONT PROD SI EXPL 2014 CURENTE'!N51</f>
        <v>18510</v>
      </c>
      <c r="O53" s="97">
        <f>+'[1]CONT PROD SI EXPL 2014 CURENTE'!O51</f>
        <v>15542.099999999999</v>
      </c>
      <c r="P53" s="97">
        <f>+'[1]CONT PROD SI EXPL 2014 CURENTE'!P51</f>
        <v>59801.4</v>
      </c>
      <c r="Q53" s="97">
        <f>+'[1]CONT PROD SI EXPL 2014 CURENTE'!Q51</f>
        <v>22952.6</v>
      </c>
      <c r="R53" s="97">
        <f>+'[1]CONT PROD SI EXPL 2014 CURENTE'!R51</f>
        <v>61491.9</v>
      </c>
      <c r="S53" s="97">
        <f>+'[1]CONT PROD SI EXPL 2014 CURENTE'!S51</f>
        <v>15001.300000000001</v>
      </c>
      <c r="T53" s="97">
        <f>+'[1]CONT PROD SI EXPL 2014 CURENTE'!T51</f>
        <v>104705.59999999999</v>
      </c>
      <c r="U53" s="98" t="s">
        <v>5</v>
      </c>
      <c r="V53" s="96" t="s">
        <v>5</v>
      </c>
      <c r="W53" s="99">
        <f>+'[1]CONT PROD SI EXPL 2014 CURENTE'!W51</f>
        <v>153202.50000000003</v>
      </c>
      <c r="X53" s="99">
        <f>+'[1]CONT PROD SI EXPL 2014 CURENTE'!X51</f>
        <v>101050</v>
      </c>
      <c r="Y53" s="99">
        <f>+'[1]CONT PROD SI EXPL 2014 CURENTE'!Y51</f>
        <v>21012.9</v>
      </c>
      <c r="Z53" s="99">
        <f>+'[1]CONT PROD SI EXPL 2014 CURENTE'!Z51</f>
        <v>9983.5</v>
      </c>
      <c r="AA53" s="99">
        <f>+'[1]CONT PROD SI EXPL 2014 CURENTE'!AA51</f>
        <v>23420.100000000002</v>
      </c>
      <c r="AB53" s="99">
        <f>+'[1]CONT PROD SI EXPL 2014 CURENTE'!AB51</f>
        <v>29528.3</v>
      </c>
      <c r="AC53" s="99">
        <f>+'[1]CONT PROD SI EXPL 2014 CURENTE'!AC51</f>
        <v>34347</v>
      </c>
      <c r="AD53" s="99">
        <f>+'[1]CONT PROD SI EXPL 2014 CURENTE'!AD51</f>
        <v>68489.600000000006</v>
      </c>
      <c r="AE53" s="99">
        <f>+'[1]CONT PROD SI EXPL 2014 CURENTE'!AE51</f>
        <v>47723.600000000006</v>
      </c>
      <c r="AF53" s="99">
        <f>+'[1]CONT PROD SI EXPL 2014 CURENTE'!AF51</f>
        <v>4036.6000000000004</v>
      </c>
      <c r="AG53" s="99">
        <f>+'[1]CONT PROD SI EXPL 2014 CURENTE'!AG51</f>
        <v>15340.1</v>
      </c>
      <c r="AH53" s="99">
        <f>+'[1]CONT PROD SI EXPL 2014 CURENTE'!AH51</f>
        <v>27562.1</v>
      </c>
      <c r="AI53" s="99">
        <f>+'[1]CONT PROD SI EXPL 2014 CURENTE'!AI51</f>
        <v>31534.5</v>
      </c>
      <c r="AJ53" s="99">
        <f>+'[1]CONT PROD SI EXPL 2014 CURENTE'!AJ51</f>
        <v>28606.800000000003</v>
      </c>
      <c r="AK53" s="99">
        <f>+'[1]CONT PROD SI EXPL 2014 CURENTE'!AK51</f>
        <v>45065</v>
      </c>
      <c r="AL53" s="99">
        <f>+'[1]CONT PROD SI EXPL 2014 CURENTE'!AL51</f>
        <v>8031.5</v>
      </c>
      <c r="AM53" s="99">
        <f>+'[1]CONT PROD SI EXPL 2014 CURENTE'!AM51</f>
        <v>17531.100000000002</v>
      </c>
      <c r="AN53" s="99">
        <f>+'[1]CONT PROD SI EXPL 2014 CURENTE'!AN51</f>
        <v>16755.600000000002</v>
      </c>
      <c r="AO53" s="98" t="s">
        <v>5</v>
      </c>
    </row>
    <row r="54" spans="1:41" s="23" customFormat="1" ht="5.0999999999999996" customHeight="1" x14ac:dyDescent="0.2">
      <c r="A54" s="30"/>
      <c r="B54" s="34"/>
      <c r="C54" s="34"/>
      <c r="D54" s="34"/>
      <c r="E54" s="34"/>
      <c r="F54" s="35"/>
      <c r="G54" s="34"/>
      <c r="H54" s="34"/>
      <c r="I54" s="34"/>
      <c r="J54" s="34"/>
      <c r="K54" s="34"/>
      <c r="L54" s="34"/>
      <c r="M54" s="35"/>
      <c r="N54" s="34"/>
      <c r="O54" s="34"/>
      <c r="P54" s="34"/>
      <c r="Q54" s="35"/>
      <c r="R54" s="34"/>
      <c r="S54" s="34"/>
      <c r="T54" s="34"/>
      <c r="U54" s="24"/>
      <c r="V54" s="30"/>
      <c r="W54" s="34"/>
      <c r="X54" s="35"/>
      <c r="Y54" s="34"/>
      <c r="Z54" s="34"/>
      <c r="AA54" s="34"/>
      <c r="AB54" s="34"/>
      <c r="AC54" s="35"/>
      <c r="AD54" s="34"/>
      <c r="AE54" s="34"/>
      <c r="AF54" s="34"/>
      <c r="AG54" s="34"/>
      <c r="AH54" s="34"/>
      <c r="AI54" s="19"/>
      <c r="AJ54" s="19"/>
      <c r="AK54" s="19"/>
      <c r="AL54" s="19"/>
      <c r="AM54" s="19"/>
      <c r="AN54" s="19"/>
      <c r="AO54" s="24"/>
    </row>
    <row r="55" spans="1:41" s="23" customFormat="1" ht="12" customHeight="1" x14ac:dyDescent="0.2">
      <c r="A55" s="111" t="s">
        <v>170</v>
      </c>
      <c r="B55" s="63"/>
      <c r="C55" s="63"/>
      <c r="D55" s="63"/>
      <c r="E55" s="63"/>
      <c r="F55" s="63"/>
      <c r="G55" s="63"/>
      <c r="H55" s="63"/>
      <c r="I55" s="63"/>
      <c r="J55" s="63"/>
      <c r="K55" s="29"/>
      <c r="L55" s="111" t="s">
        <v>170</v>
      </c>
      <c r="M55" s="63"/>
      <c r="N55" s="63"/>
      <c r="O55" s="63"/>
      <c r="P55" s="63"/>
      <c r="Q55" s="63"/>
      <c r="R55" s="31"/>
      <c r="S55" s="31"/>
      <c r="T55" s="63"/>
      <c r="U55" s="32"/>
      <c r="V55" s="111" t="s">
        <v>170</v>
      </c>
      <c r="W55" s="31"/>
      <c r="X55" s="63"/>
      <c r="Y55" s="31"/>
      <c r="Z55" s="63"/>
      <c r="AA55" s="63"/>
      <c r="AB55" s="63"/>
      <c r="AC55" s="63"/>
      <c r="AD55" s="63"/>
      <c r="AE55" s="63"/>
      <c r="AF55" s="111" t="s">
        <v>170</v>
      </c>
      <c r="AG55" s="63"/>
      <c r="AH55" s="63"/>
      <c r="AI55" s="29"/>
      <c r="AJ55" s="29"/>
      <c r="AK55" s="29"/>
      <c r="AL55" s="29"/>
      <c r="AM55" s="29"/>
      <c r="AN55" s="29"/>
      <c r="AO55" s="32"/>
    </row>
    <row r="56" spans="1:41" s="23" customFormat="1" ht="3.75" customHeight="1" x14ac:dyDescent="0.2">
      <c r="A56" s="201"/>
      <c r="B56" s="34"/>
      <c r="C56" s="34"/>
      <c r="D56" s="34"/>
      <c r="E56" s="34"/>
      <c r="F56" s="34"/>
      <c r="G56" s="34"/>
      <c r="H56" s="34"/>
      <c r="I56" s="34"/>
      <c r="J56" s="34"/>
      <c r="K56" s="19"/>
      <c r="L56" s="201"/>
      <c r="M56" s="34"/>
      <c r="N56" s="34"/>
      <c r="O56" s="34"/>
      <c r="P56" s="34"/>
      <c r="Q56" s="34"/>
      <c r="R56" s="202"/>
      <c r="S56" s="202"/>
      <c r="T56" s="34"/>
      <c r="U56" s="203"/>
      <c r="V56" s="201"/>
      <c r="W56" s="202"/>
      <c r="X56" s="34"/>
      <c r="Y56" s="202"/>
      <c r="Z56" s="34"/>
      <c r="AA56" s="34"/>
      <c r="AB56" s="34"/>
      <c r="AC56" s="34"/>
      <c r="AD56" s="34"/>
      <c r="AE56" s="34"/>
      <c r="AF56" s="201"/>
      <c r="AG56" s="34"/>
      <c r="AH56" s="34"/>
      <c r="AI56" s="19"/>
      <c r="AJ56" s="19"/>
      <c r="AK56" s="19"/>
      <c r="AL56" s="19"/>
      <c r="AM56" s="19"/>
      <c r="AN56" s="19"/>
      <c r="AO56" s="203"/>
    </row>
    <row r="57" spans="1:41" s="2" customFormat="1" ht="12" customHeight="1" x14ac:dyDescent="0.2">
      <c r="A57" s="7" t="s">
        <v>20</v>
      </c>
      <c r="B57" s="3">
        <f>+'[1]CONT PROD SI EXPL 2014 CURENTE'!B54</f>
        <v>219406.8</v>
      </c>
      <c r="C57" s="3">
        <f>+'[1]CONT PROD SI EXPL 2014 CURENTE'!C54</f>
        <v>4019.0000000000009</v>
      </c>
      <c r="D57" s="3">
        <f>+'[1]CONT PROD SI EXPL 2014 CURENTE'!D54</f>
        <v>4254.8999999999996</v>
      </c>
      <c r="E57" s="3">
        <f>+'[1]CONT PROD SI EXPL 2014 CURENTE'!E54</f>
        <v>4348.9000000000005</v>
      </c>
      <c r="F57" s="3">
        <f>+'[1]CONT PROD SI EXPL 2014 CURENTE'!F54</f>
        <v>7741.5</v>
      </c>
      <c r="G57" s="3">
        <f>+'[1]CONT PROD SI EXPL 2014 CURENTE'!G54</f>
        <v>2330.1999999999998</v>
      </c>
      <c r="H57" s="3">
        <f>+'[1]CONT PROD SI EXPL 2014 CURENTE'!H54</f>
        <v>663.40000000000009</v>
      </c>
      <c r="I57" s="3">
        <f>+'[1]CONT PROD SI EXPL 2014 CURENTE'!I54</f>
        <v>1272.1999999999998</v>
      </c>
      <c r="J57" s="3">
        <f>+'[1]CONT PROD SI EXPL 2014 CURENTE'!J54</f>
        <v>499.79999999999995</v>
      </c>
      <c r="K57" s="3">
        <f>+'[1]CONT PROD SI EXPL 2014 CURENTE'!K54</f>
        <v>3353.3999999999996</v>
      </c>
      <c r="L57" s="3">
        <f>+'[1]CONT PROD SI EXPL 2014 CURENTE'!L54</f>
        <v>5435.7</v>
      </c>
      <c r="M57" s="3">
        <f>+'[1]CONT PROD SI EXPL 2014 CURENTE'!M54</f>
        <v>1960.6000000000001</v>
      </c>
      <c r="N57" s="3">
        <f>+'[1]CONT PROD SI EXPL 2014 CURENTE'!N54</f>
        <v>2237</v>
      </c>
      <c r="O57" s="3">
        <f>+'[1]CONT PROD SI EXPL 2014 CURENTE'!O54</f>
        <v>2334.3999999999996</v>
      </c>
      <c r="P57" s="3">
        <f>+'[1]CONT PROD SI EXPL 2014 CURENTE'!P54</f>
        <v>8403.5</v>
      </c>
      <c r="Q57" s="3">
        <f>+'[1]CONT PROD SI EXPL 2014 CURENTE'!Q54</f>
        <v>4692</v>
      </c>
      <c r="R57" s="3">
        <f>+'[1]CONT PROD SI EXPL 2014 CURENTE'!R54</f>
        <v>4869.5999999999995</v>
      </c>
      <c r="S57" s="3">
        <f>+'[1]CONT PROD SI EXPL 2014 CURENTE'!S54</f>
        <v>2783.6</v>
      </c>
      <c r="T57" s="3">
        <f>+'[1]CONT PROD SI EXPL 2014 CURENTE'!T54</f>
        <v>11644.1</v>
      </c>
      <c r="U57" s="1" t="s">
        <v>20</v>
      </c>
      <c r="V57" s="7" t="s">
        <v>20</v>
      </c>
      <c r="W57" s="3">
        <f>+'[1]CONT PROD SI EXPL 2014 CURENTE'!W54</f>
        <v>31279.4</v>
      </c>
      <c r="X57" s="3">
        <f>+'[1]CONT PROD SI EXPL 2014 CURENTE'!X54</f>
        <v>14296.100000000002</v>
      </c>
      <c r="Y57" s="3">
        <f>+'[1]CONT PROD SI EXPL 2014 CURENTE'!Y54</f>
        <v>3148.3</v>
      </c>
      <c r="Z57" s="3">
        <f>+'[1]CONT PROD SI EXPL 2014 CURENTE'!Z54</f>
        <v>2375</v>
      </c>
      <c r="AA57" s="3">
        <f>+'[1]CONT PROD SI EXPL 2014 CURENTE'!AA54</f>
        <v>2746.1000000000004</v>
      </c>
      <c r="AB57" s="3">
        <f>+'[1]CONT PROD SI EXPL 2014 CURENTE'!AB54</f>
        <v>6495.6</v>
      </c>
      <c r="AC57" s="3">
        <f>+'[1]CONT PROD SI EXPL 2014 CURENTE'!AC54</f>
        <v>7933.2999999999993</v>
      </c>
      <c r="AD57" s="3">
        <f>+'[1]CONT PROD SI EXPL 2014 CURENTE'!AD54</f>
        <v>1230.7</v>
      </c>
      <c r="AE57" s="3">
        <f>+'[1]CONT PROD SI EXPL 2014 CURENTE'!AE54</f>
        <v>7271.2000000000007</v>
      </c>
      <c r="AF57" s="3">
        <f>+'[1]CONT PROD SI EXPL 2014 CURENTE'!AF54</f>
        <v>1329.1999999999998</v>
      </c>
      <c r="AG57" s="3">
        <f>+'[1]CONT PROD SI EXPL 2014 CURENTE'!AG54</f>
        <v>1772</v>
      </c>
      <c r="AH57" s="3">
        <f>+'[1]CONT PROD SI EXPL 2014 CURENTE'!AH54</f>
        <v>7251.4</v>
      </c>
      <c r="AI57" s="3">
        <f>+'[1]CONT PROD SI EXPL 2014 CURENTE'!AI54</f>
        <v>21872.9</v>
      </c>
      <c r="AJ57" s="3">
        <f>+'[1]CONT PROD SI EXPL 2014 CURENTE'!AJ54</f>
        <v>13709.099999999999</v>
      </c>
      <c r="AK57" s="3">
        <f>+'[1]CONT PROD SI EXPL 2014 CURENTE'!AK54</f>
        <v>15275.000000000002</v>
      </c>
      <c r="AL57" s="3">
        <f>+'[1]CONT PROD SI EXPL 2014 CURENTE'!AL54</f>
        <v>1391.2</v>
      </c>
      <c r="AM57" s="3">
        <f>+'[1]CONT PROD SI EXPL 2014 CURENTE'!AM54</f>
        <v>2364.8999999999996</v>
      </c>
      <c r="AN57" s="3">
        <f>+'[1]CONT PROD SI EXPL 2014 CURENTE'!AN54</f>
        <v>4821.6000000000004</v>
      </c>
      <c r="AO57" s="1" t="s">
        <v>20</v>
      </c>
    </row>
    <row r="58" spans="1:41" s="91" customFormat="1" ht="12" customHeight="1" x14ac:dyDescent="0.2">
      <c r="A58" s="100" t="s">
        <v>21</v>
      </c>
      <c r="B58" s="3">
        <f>+'[1]CONT PROD SI EXPL 2014 CURENTE'!B55</f>
        <v>182596.5</v>
      </c>
      <c r="C58" s="3">
        <f>+'[1]CONT PROD SI EXPL 2014 CURENTE'!C55</f>
        <v>3220.7000000000007</v>
      </c>
      <c r="D58" s="3">
        <f>+'[1]CONT PROD SI EXPL 2014 CURENTE'!D55</f>
        <v>3306.9</v>
      </c>
      <c r="E58" s="3">
        <f>+'[1]CONT PROD SI EXPL 2014 CURENTE'!E55</f>
        <v>3521.5</v>
      </c>
      <c r="F58" s="3">
        <f>+'[1]CONT PROD SI EXPL 2014 CURENTE'!F55</f>
        <v>6636.2</v>
      </c>
      <c r="G58" s="3">
        <f>+'[1]CONT PROD SI EXPL 2014 CURENTE'!G55</f>
        <v>1928.8</v>
      </c>
      <c r="H58" s="3">
        <f>+'[1]CONT PROD SI EXPL 2014 CURENTE'!H55</f>
        <v>590.70000000000005</v>
      </c>
      <c r="I58" s="3">
        <f>+'[1]CONT PROD SI EXPL 2014 CURENTE'!I55</f>
        <v>1042.0999999999999</v>
      </c>
      <c r="J58" s="3">
        <f>+'[1]CONT PROD SI EXPL 2014 CURENTE'!J55</f>
        <v>398.9</v>
      </c>
      <c r="K58" s="3">
        <f>+'[1]CONT PROD SI EXPL 2014 CURENTE'!K55</f>
        <v>2744</v>
      </c>
      <c r="L58" s="3">
        <f>+'[1]CONT PROD SI EXPL 2014 CURENTE'!L55</f>
        <v>4590.6000000000004</v>
      </c>
      <c r="M58" s="3">
        <f>+'[1]CONT PROD SI EXPL 2014 CURENTE'!M55</f>
        <v>1731.2</v>
      </c>
      <c r="N58" s="3">
        <f>+'[1]CONT PROD SI EXPL 2014 CURENTE'!N55</f>
        <v>1942.4</v>
      </c>
      <c r="O58" s="3">
        <f>+'[1]CONT PROD SI EXPL 2014 CURENTE'!O55</f>
        <v>1894.1999999999998</v>
      </c>
      <c r="P58" s="3">
        <f>+'[1]CONT PROD SI EXPL 2014 CURENTE'!P55</f>
        <v>6955.6</v>
      </c>
      <c r="Q58" s="3">
        <f>+'[1]CONT PROD SI EXPL 2014 CURENTE'!Q55</f>
        <v>4054.0999999999995</v>
      </c>
      <c r="R58" s="3">
        <f>+'[1]CONT PROD SI EXPL 2014 CURENTE'!R55</f>
        <v>4012.2999999999997</v>
      </c>
      <c r="S58" s="3">
        <f>+'[1]CONT PROD SI EXPL 2014 CURENTE'!S55</f>
        <v>2236.3999999999996</v>
      </c>
      <c r="T58" s="3">
        <f>+'[1]CONT PROD SI EXPL 2014 CURENTE'!T55</f>
        <v>9807.0999999999985</v>
      </c>
      <c r="U58" s="102" t="s">
        <v>21</v>
      </c>
      <c r="V58" s="100" t="s">
        <v>21</v>
      </c>
      <c r="W58" s="3">
        <f>+'[1]CONT PROD SI EXPL 2014 CURENTE'!W55</f>
        <v>26507</v>
      </c>
      <c r="X58" s="3">
        <f>+'[1]CONT PROD SI EXPL 2014 CURENTE'!X55</f>
        <v>11958.5</v>
      </c>
      <c r="Y58" s="3">
        <f>+'[1]CONT PROD SI EXPL 2014 CURENTE'!Y55</f>
        <v>2595.6999999999998</v>
      </c>
      <c r="Z58" s="3">
        <f>+'[1]CONT PROD SI EXPL 2014 CURENTE'!Z55</f>
        <v>1915</v>
      </c>
      <c r="AA58" s="3">
        <f>+'[1]CONT PROD SI EXPL 2014 CURENTE'!AA55</f>
        <v>2230.2000000000003</v>
      </c>
      <c r="AB58" s="3">
        <f>+'[1]CONT PROD SI EXPL 2014 CURENTE'!AB55</f>
        <v>5395.5000000000009</v>
      </c>
      <c r="AC58" s="3">
        <f>+'[1]CONT PROD SI EXPL 2014 CURENTE'!AC55</f>
        <v>6817.4</v>
      </c>
      <c r="AD58" s="3">
        <f>+'[1]CONT PROD SI EXPL 2014 CURENTE'!AD55</f>
        <v>977.7</v>
      </c>
      <c r="AE58" s="3">
        <f>+'[1]CONT PROD SI EXPL 2014 CURENTE'!AE55</f>
        <v>6252.7</v>
      </c>
      <c r="AF58" s="3">
        <f>+'[1]CONT PROD SI EXPL 2014 CURENTE'!AF55</f>
        <v>1080.0999999999999</v>
      </c>
      <c r="AG58" s="3">
        <f>+'[1]CONT PROD SI EXPL 2014 CURENTE'!AG55</f>
        <v>1497.8</v>
      </c>
      <c r="AH58" s="3">
        <f>+'[1]CONT PROD SI EXPL 2014 CURENTE'!AH55</f>
        <v>5802</v>
      </c>
      <c r="AI58" s="3">
        <f>+'[1]CONT PROD SI EXPL 2014 CURENTE'!AI55</f>
        <v>17809.400000000001</v>
      </c>
      <c r="AJ58" s="3">
        <f>+'[1]CONT PROD SI EXPL 2014 CURENTE'!AJ55</f>
        <v>10794.499999999998</v>
      </c>
      <c r="AK58" s="3">
        <f>+'[1]CONT PROD SI EXPL 2014 CURENTE'!AK55</f>
        <v>12925.400000000001</v>
      </c>
      <c r="AL58" s="3">
        <f>+'[1]CONT PROD SI EXPL 2014 CURENTE'!AL55</f>
        <v>1388.2</v>
      </c>
      <c r="AM58" s="3">
        <f>+'[1]CONT PROD SI EXPL 2014 CURENTE'!AM55</f>
        <v>2009.5</v>
      </c>
      <c r="AN58" s="3">
        <f>+'[1]CONT PROD SI EXPL 2014 CURENTE'!AN55</f>
        <v>4026.2000000000003</v>
      </c>
      <c r="AO58" s="102" t="s">
        <v>21</v>
      </c>
    </row>
    <row r="59" spans="1:41" s="91" customFormat="1" ht="12" customHeight="1" x14ac:dyDescent="0.2">
      <c r="A59" s="100" t="s">
        <v>22</v>
      </c>
      <c r="B59" s="3">
        <f>+'[1]CONT PROD SI EXPL 2014 CURENTE'!B56</f>
        <v>36810.300000000003</v>
      </c>
      <c r="C59" s="3">
        <f>+'[1]CONT PROD SI EXPL 2014 CURENTE'!C56</f>
        <v>798.3</v>
      </c>
      <c r="D59" s="3">
        <f>+'[1]CONT PROD SI EXPL 2014 CURENTE'!D56</f>
        <v>948</v>
      </c>
      <c r="E59" s="3">
        <f>+'[1]CONT PROD SI EXPL 2014 CURENTE'!E56</f>
        <v>827.4</v>
      </c>
      <c r="F59" s="3">
        <f>+'[1]CONT PROD SI EXPL 2014 CURENTE'!F56</f>
        <v>1105.3</v>
      </c>
      <c r="G59" s="3">
        <f>+'[1]CONT PROD SI EXPL 2014 CURENTE'!G56</f>
        <v>401.4</v>
      </c>
      <c r="H59" s="3">
        <f>+'[1]CONT PROD SI EXPL 2014 CURENTE'!H56</f>
        <v>72.7</v>
      </c>
      <c r="I59" s="3">
        <f>+'[1]CONT PROD SI EXPL 2014 CURENTE'!I56</f>
        <v>230.1</v>
      </c>
      <c r="J59" s="3">
        <f>+'[1]CONT PROD SI EXPL 2014 CURENTE'!J56</f>
        <v>100.9</v>
      </c>
      <c r="K59" s="3">
        <f>+'[1]CONT PROD SI EXPL 2014 CURENTE'!K56</f>
        <v>609.4</v>
      </c>
      <c r="L59" s="3">
        <f>+'[1]CONT PROD SI EXPL 2014 CURENTE'!L56</f>
        <v>845.1</v>
      </c>
      <c r="M59" s="3">
        <f>+'[1]CONT PROD SI EXPL 2014 CURENTE'!M56</f>
        <v>229.4</v>
      </c>
      <c r="N59" s="3">
        <f>+'[1]CONT PROD SI EXPL 2014 CURENTE'!N56</f>
        <v>294.60000000000002</v>
      </c>
      <c r="O59" s="3">
        <f>+'[1]CONT PROD SI EXPL 2014 CURENTE'!O56</f>
        <v>440.2</v>
      </c>
      <c r="P59" s="3">
        <f>+'[1]CONT PROD SI EXPL 2014 CURENTE'!P56</f>
        <v>1447.9</v>
      </c>
      <c r="Q59" s="3">
        <f>+'[1]CONT PROD SI EXPL 2014 CURENTE'!Q56</f>
        <v>637.9</v>
      </c>
      <c r="R59" s="3">
        <f>+'[1]CONT PROD SI EXPL 2014 CURENTE'!R56</f>
        <v>857.3</v>
      </c>
      <c r="S59" s="3">
        <f>+'[1]CONT PROD SI EXPL 2014 CURENTE'!S56</f>
        <v>547.19999999999993</v>
      </c>
      <c r="T59" s="3">
        <f>+'[1]CONT PROD SI EXPL 2014 CURENTE'!T56</f>
        <v>1837</v>
      </c>
      <c r="U59" s="102" t="s">
        <v>22</v>
      </c>
      <c r="V59" s="100" t="s">
        <v>22</v>
      </c>
      <c r="W59" s="3">
        <f>+'[1]CONT PROD SI EXPL 2014 CURENTE'!W56</f>
        <v>4772.3999999999996</v>
      </c>
      <c r="X59" s="3">
        <f>+'[1]CONT PROD SI EXPL 2014 CURENTE'!X56</f>
        <v>2337.6000000000004</v>
      </c>
      <c r="Y59" s="3">
        <f>+'[1]CONT PROD SI EXPL 2014 CURENTE'!Y56</f>
        <v>552.59999999999991</v>
      </c>
      <c r="Z59" s="3">
        <f>+'[1]CONT PROD SI EXPL 2014 CURENTE'!Z56</f>
        <v>460</v>
      </c>
      <c r="AA59" s="3">
        <f>+'[1]CONT PROD SI EXPL 2014 CURENTE'!AA56</f>
        <v>515.9</v>
      </c>
      <c r="AB59" s="3">
        <f>+'[1]CONT PROD SI EXPL 2014 CURENTE'!AB56</f>
        <v>1100.1000000000001</v>
      </c>
      <c r="AC59" s="3">
        <f>+'[1]CONT PROD SI EXPL 2014 CURENTE'!AC56</f>
        <v>1115.9000000000001</v>
      </c>
      <c r="AD59" s="3">
        <f>+'[1]CONT PROD SI EXPL 2014 CURENTE'!AD56</f>
        <v>253</v>
      </c>
      <c r="AE59" s="3">
        <f>+'[1]CONT PROD SI EXPL 2014 CURENTE'!AE56</f>
        <v>1018.5</v>
      </c>
      <c r="AF59" s="3">
        <f>+'[1]CONT PROD SI EXPL 2014 CURENTE'!AF56</f>
        <v>249.1</v>
      </c>
      <c r="AG59" s="3">
        <f>+'[1]CONT PROD SI EXPL 2014 CURENTE'!AG56</f>
        <v>274.2</v>
      </c>
      <c r="AH59" s="3">
        <f>+'[1]CONT PROD SI EXPL 2014 CURENTE'!AH56</f>
        <v>1449.4</v>
      </c>
      <c r="AI59" s="3">
        <f>+'[1]CONT PROD SI EXPL 2014 CURENTE'!AI56</f>
        <v>4063.5</v>
      </c>
      <c r="AJ59" s="3">
        <f>+'[1]CONT PROD SI EXPL 2014 CURENTE'!AJ56</f>
        <v>2914.6</v>
      </c>
      <c r="AK59" s="3">
        <f>+'[1]CONT PROD SI EXPL 2014 CURENTE'!AK56</f>
        <v>2349.6</v>
      </c>
      <c r="AL59" s="3">
        <f>+'[1]CONT PROD SI EXPL 2014 CURENTE'!AL56</f>
        <v>3</v>
      </c>
      <c r="AM59" s="3">
        <f>+'[1]CONT PROD SI EXPL 2014 CURENTE'!AM56</f>
        <v>355.4</v>
      </c>
      <c r="AN59" s="3">
        <f>+'[1]CONT PROD SI EXPL 2014 CURENTE'!AN56</f>
        <v>795.4</v>
      </c>
      <c r="AO59" s="102" t="s">
        <v>22</v>
      </c>
    </row>
    <row r="60" spans="1:41" s="91" customFormat="1" ht="12" customHeight="1" x14ac:dyDescent="0.2">
      <c r="A60" s="100" t="s">
        <v>23</v>
      </c>
      <c r="B60" s="3">
        <f>+'[1]CONT PROD SI EXPL 2014 CURENTE'!B57</f>
        <v>5391.5999999999985</v>
      </c>
      <c r="C60" s="3">
        <f>+'[1]CONT PROD SI EXPL 2014 CURENTE'!C57</f>
        <v>155.29999999999998</v>
      </c>
      <c r="D60" s="3">
        <f>+'[1]CONT PROD SI EXPL 2014 CURENTE'!D57</f>
        <v>485.09999999999997</v>
      </c>
      <c r="E60" s="3">
        <f>+'[1]CONT PROD SI EXPL 2014 CURENTE'!E57</f>
        <v>210.5</v>
      </c>
      <c r="F60" s="3">
        <f>+'[1]CONT PROD SI EXPL 2014 CURENTE'!F57</f>
        <v>60.900000000000006</v>
      </c>
      <c r="G60" s="3">
        <f>+'[1]CONT PROD SI EXPL 2014 CURENTE'!G57</f>
        <v>79.099999999999994</v>
      </c>
      <c r="H60" s="3">
        <f>+'[1]CONT PROD SI EXPL 2014 CURENTE'!H57</f>
        <v>38.1</v>
      </c>
      <c r="I60" s="3">
        <f>+'[1]CONT PROD SI EXPL 2014 CURENTE'!I57</f>
        <v>53.6</v>
      </c>
      <c r="J60" s="3">
        <f>+'[1]CONT PROD SI EXPL 2014 CURENTE'!J57</f>
        <v>22.6</v>
      </c>
      <c r="K60" s="3">
        <f>+'[1]CONT PROD SI EXPL 2014 CURENTE'!K57</f>
        <v>146.1</v>
      </c>
      <c r="L60" s="3">
        <f>+'[1]CONT PROD SI EXPL 2014 CURENTE'!L57</f>
        <v>124.3</v>
      </c>
      <c r="M60" s="3">
        <f>+'[1]CONT PROD SI EXPL 2014 CURENTE'!M57</f>
        <v>19.600000000000001</v>
      </c>
      <c r="N60" s="3">
        <f>+'[1]CONT PROD SI EXPL 2014 CURENTE'!N57</f>
        <v>30.4</v>
      </c>
      <c r="O60" s="3">
        <f>+'[1]CONT PROD SI EXPL 2014 CURENTE'!O57</f>
        <v>73.8</v>
      </c>
      <c r="P60" s="3">
        <f>+'[1]CONT PROD SI EXPL 2014 CURENTE'!P57</f>
        <v>144.19999999999999</v>
      </c>
      <c r="Q60" s="3">
        <f>+'[1]CONT PROD SI EXPL 2014 CURENTE'!Q57</f>
        <v>41.499999999999993</v>
      </c>
      <c r="R60" s="3">
        <f>+'[1]CONT PROD SI EXPL 2014 CURENTE'!R57</f>
        <v>676.9</v>
      </c>
      <c r="S60" s="3">
        <f>+'[1]CONT PROD SI EXPL 2014 CURENTE'!S57</f>
        <v>71.599999999999994</v>
      </c>
      <c r="T60" s="3">
        <f>+'[1]CONT PROD SI EXPL 2014 CURENTE'!T57</f>
        <v>364.6</v>
      </c>
      <c r="U60" s="102" t="s">
        <v>23</v>
      </c>
      <c r="V60" s="100" t="s">
        <v>23</v>
      </c>
      <c r="W60" s="3">
        <f>+'[1]CONT PROD SI EXPL 2014 CURENTE'!W57</f>
        <v>595.9</v>
      </c>
      <c r="X60" s="3">
        <f>+'[1]CONT PROD SI EXPL 2014 CURENTE'!X57</f>
        <v>388.09999999999997</v>
      </c>
      <c r="Y60" s="3">
        <f>+'[1]CONT PROD SI EXPL 2014 CURENTE'!Y57</f>
        <v>138.5</v>
      </c>
      <c r="Z60" s="3">
        <f>+'[1]CONT PROD SI EXPL 2014 CURENTE'!Z57</f>
        <v>113.6</v>
      </c>
      <c r="AA60" s="3">
        <f>+'[1]CONT PROD SI EXPL 2014 CURENTE'!AA57</f>
        <v>365.90000000000003</v>
      </c>
      <c r="AB60" s="3">
        <f>+'[1]CONT PROD SI EXPL 2014 CURENTE'!AB57</f>
        <v>24.6</v>
      </c>
      <c r="AC60" s="3">
        <f>+'[1]CONT PROD SI EXPL 2014 CURENTE'!AC57</f>
        <v>220</v>
      </c>
      <c r="AD60" s="3">
        <f>+'[1]CONT PROD SI EXPL 2014 CURENTE'!AD57</f>
        <v>398.4</v>
      </c>
      <c r="AE60" s="3">
        <f>+'[1]CONT PROD SI EXPL 2014 CURENTE'!AE57</f>
        <v>101.10000000000001</v>
      </c>
      <c r="AF60" s="3">
        <f>+'[1]CONT PROD SI EXPL 2014 CURENTE'!AF57</f>
        <v>25.999999999999996</v>
      </c>
      <c r="AG60" s="3">
        <f>+'[1]CONT PROD SI EXPL 2014 CURENTE'!AG57</f>
        <v>20.500000000000004</v>
      </c>
      <c r="AH60" s="3">
        <f>+'[1]CONT PROD SI EXPL 2014 CURENTE'!AH57</f>
        <v>50</v>
      </c>
      <c r="AI60" s="3">
        <f>+'[1]CONT PROD SI EXPL 2014 CURENTE'!AI57</f>
        <v>0.2</v>
      </c>
      <c r="AJ60" s="3">
        <f>+'[1]CONT PROD SI EXPL 2014 CURENTE'!AJ57</f>
        <v>4.2</v>
      </c>
      <c r="AK60" s="3">
        <f>+'[1]CONT PROD SI EXPL 2014 CURENTE'!AK57</f>
        <v>20.100000000000001</v>
      </c>
      <c r="AL60" s="3">
        <f>+'[1]CONT PROD SI EXPL 2014 CURENTE'!AL57</f>
        <v>0.5</v>
      </c>
      <c r="AM60" s="3">
        <f>+'[1]CONT PROD SI EXPL 2014 CURENTE'!AM57</f>
        <v>16.299999999999997</v>
      </c>
      <c r="AN60" s="3">
        <f>+'[1]CONT PROD SI EXPL 2014 CURENTE'!AN57</f>
        <v>109.49999999999999</v>
      </c>
      <c r="AO60" s="102" t="s">
        <v>23</v>
      </c>
    </row>
    <row r="61" spans="1:41" s="91" customFormat="1" ht="12" customHeight="1" x14ac:dyDescent="0.2">
      <c r="A61" s="7" t="s">
        <v>24</v>
      </c>
      <c r="B61" s="3">
        <f>+'[1]CONT PROD SI EXPL 2014 CURENTE'!B58</f>
        <v>6652.3</v>
      </c>
      <c r="C61" s="3">
        <f>+'[1]CONT PROD SI EXPL 2014 CURENTE'!C58</f>
        <v>6545.4</v>
      </c>
      <c r="D61" s="3">
        <f>+'[1]CONT PROD SI EXPL 2014 CURENTE'!D58</f>
        <v>0</v>
      </c>
      <c r="E61" s="3">
        <f>+'[1]CONT PROD SI EXPL 2014 CURENTE'!E58</f>
        <v>0</v>
      </c>
      <c r="F61" s="3">
        <f>+'[1]CONT PROD SI EXPL 2014 CURENTE'!F58</f>
        <v>0</v>
      </c>
      <c r="G61" s="3">
        <f>+'[1]CONT PROD SI EXPL 2014 CURENTE'!G58</f>
        <v>0</v>
      </c>
      <c r="H61" s="3">
        <f>+'[1]CONT PROD SI EXPL 2014 CURENTE'!H58</f>
        <v>0</v>
      </c>
      <c r="I61" s="3">
        <f>+'[1]CONT PROD SI EXPL 2014 CURENTE'!I58</f>
        <v>0</v>
      </c>
      <c r="J61" s="3">
        <f>+'[1]CONT PROD SI EXPL 2014 CURENTE'!J58</f>
        <v>0</v>
      </c>
      <c r="K61" s="3">
        <f>+'[1]CONT PROD SI EXPL 2014 CURENTE'!K58</f>
        <v>0</v>
      </c>
      <c r="L61" s="3">
        <f>+'[1]CONT PROD SI EXPL 2014 CURENTE'!L58</f>
        <v>0</v>
      </c>
      <c r="M61" s="3">
        <f>+'[1]CONT PROD SI EXPL 2014 CURENTE'!M58</f>
        <v>0</v>
      </c>
      <c r="N61" s="3">
        <f>+'[1]CONT PROD SI EXPL 2014 CURENTE'!N58</f>
        <v>0</v>
      </c>
      <c r="O61" s="3">
        <f>+'[1]CONT PROD SI EXPL 2014 CURENTE'!O58</f>
        <v>0</v>
      </c>
      <c r="P61" s="3">
        <f>+'[1]CONT PROD SI EXPL 2014 CURENTE'!P58</f>
        <v>19.100000000000001</v>
      </c>
      <c r="Q61" s="3">
        <f>+'[1]CONT PROD SI EXPL 2014 CURENTE'!Q58</f>
        <v>0</v>
      </c>
      <c r="R61" s="3">
        <f>+'[1]CONT PROD SI EXPL 2014 CURENTE'!R58</f>
        <v>0</v>
      </c>
      <c r="S61" s="3">
        <f>+'[1]CONT PROD SI EXPL 2014 CURENTE'!S58</f>
        <v>0</v>
      </c>
      <c r="T61" s="3">
        <f>+'[1]CONT PROD SI EXPL 2014 CURENTE'!T58</f>
        <v>0</v>
      </c>
      <c r="U61" s="102" t="s">
        <v>24</v>
      </c>
      <c r="V61" s="100" t="s">
        <v>24</v>
      </c>
      <c r="W61" s="3">
        <f>+'[1]CONT PROD SI EXPL 2014 CURENTE'!W58</f>
        <v>0</v>
      </c>
      <c r="X61" s="3">
        <f>+'[1]CONT PROD SI EXPL 2014 CURENTE'!X58</f>
        <v>56</v>
      </c>
      <c r="Y61" s="3">
        <f>+'[1]CONT PROD SI EXPL 2014 CURENTE'!Y58</f>
        <v>0</v>
      </c>
      <c r="Z61" s="3">
        <f>+'[1]CONT PROD SI EXPL 2014 CURENTE'!Z58</f>
        <v>31.8</v>
      </c>
      <c r="AA61" s="3">
        <f>+'[1]CONT PROD SI EXPL 2014 CURENTE'!AA58</f>
        <v>0</v>
      </c>
      <c r="AB61" s="3">
        <f>+'[1]CONT PROD SI EXPL 2014 CURENTE'!AB58</f>
        <v>0</v>
      </c>
      <c r="AC61" s="3">
        <f>+'[1]CONT PROD SI EXPL 2014 CURENTE'!AC58</f>
        <v>0</v>
      </c>
      <c r="AD61" s="3">
        <f>+'[1]CONT PROD SI EXPL 2014 CURENTE'!AD58</f>
        <v>0</v>
      </c>
      <c r="AE61" s="3">
        <f>+'[1]CONT PROD SI EXPL 2014 CURENTE'!AE58</f>
        <v>0</v>
      </c>
      <c r="AF61" s="3">
        <f>+'[1]CONT PROD SI EXPL 2014 CURENTE'!AF58</f>
        <v>0</v>
      </c>
      <c r="AG61" s="3">
        <f>+'[1]CONT PROD SI EXPL 2014 CURENTE'!AG58</f>
        <v>0</v>
      </c>
      <c r="AH61" s="3">
        <f>+'[1]CONT PROD SI EXPL 2014 CURENTE'!AH58</f>
        <v>0</v>
      </c>
      <c r="AI61" s="3">
        <f>+'[1]CONT PROD SI EXPL 2014 CURENTE'!AI58</f>
        <v>0</v>
      </c>
      <c r="AJ61" s="3">
        <f>+'[1]CONT PROD SI EXPL 2014 CURENTE'!AJ58</f>
        <v>0</v>
      </c>
      <c r="AK61" s="3">
        <f>+'[1]CONT PROD SI EXPL 2014 CURENTE'!AK58</f>
        <v>0</v>
      </c>
      <c r="AL61" s="3">
        <f>+'[1]CONT PROD SI EXPL 2014 CURENTE'!AL58</f>
        <v>0</v>
      </c>
      <c r="AM61" s="3">
        <f>+'[1]CONT PROD SI EXPL 2014 CURENTE'!AM58</f>
        <v>0</v>
      </c>
      <c r="AN61" s="3">
        <f>+'[1]CONT PROD SI EXPL 2014 CURENTE'!AN58</f>
        <v>0</v>
      </c>
      <c r="AO61" s="102" t="s">
        <v>24</v>
      </c>
    </row>
    <row r="62" spans="1:41" s="91" customFormat="1" ht="12" customHeight="1" x14ac:dyDescent="0.2">
      <c r="A62" s="100" t="s">
        <v>172</v>
      </c>
      <c r="B62" s="3">
        <f>+'[1]CONT PROD SI EXPL 2014 CURENTE'!B59</f>
        <v>271061.30364442524</v>
      </c>
      <c r="C62" s="3">
        <f>+'[1]CONT PROD SI EXPL 2014 CURENTE'!C59</f>
        <v>10409.072864095997</v>
      </c>
      <c r="D62" s="3">
        <f>+'[1]CONT PROD SI EXPL 2014 CURENTE'!D59</f>
        <v>460.34263326694702</v>
      </c>
      <c r="E62" s="3">
        <f>+'[1]CONT PROD SI EXPL 2014 CURENTE'!E59</f>
        <v>5345.9918961225612</v>
      </c>
      <c r="F62" s="3">
        <f>+'[1]CONT PROD SI EXPL 2014 CURENTE'!F59</f>
        <v>4598.8729389517894</v>
      </c>
      <c r="G62" s="3">
        <f>+'[1]CONT PROD SI EXPL 2014 CURENTE'!G59</f>
        <v>3983.4412491917874</v>
      </c>
      <c r="H62" s="3">
        <f>+'[1]CONT PROD SI EXPL 2014 CURENTE'!H59</f>
        <v>20934.400000000001</v>
      </c>
      <c r="I62" s="3">
        <f>+'[1]CONT PROD SI EXPL 2014 CURENTE'!I59</f>
        <v>2520.0167549670573</v>
      </c>
      <c r="J62" s="3">
        <f>+'[1]CONT PROD SI EXPL 2014 CURENTE'!J59</f>
        <v>709.9302866084364</v>
      </c>
      <c r="K62" s="3">
        <f>+'[1]CONT PROD SI EXPL 2014 CURENTE'!K59</f>
        <v>6159.7343105600812</v>
      </c>
      <c r="L62" s="3">
        <f>+'[1]CONT PROD SI EXPL 2014 CURENTE'!L59</f>
        <v>6226.7553886342812</v>
      </c>
      <c r="M62" s="3">
        <f>+'[1]CONT PROD SI EXPL 2014 CURENTE'!M59</f>
        <v>2007.3999999999967</v>
      </c>
      <c r="N62" s="3">
        <f>+'[1]CONT PROD SI EXPL 2014 CURENTE'!N59</f>
        <v>4429.1946004144074</v>
      </c>
      <c r="O62" s="3">
        <f>+'[1]CONT PROD SI EXPL 2014 CURENTE'!O59</f>
        <v>4185.220168967724</v>
      </c>
      <c r="P62" s="3">
        <f>+'[1]CONT PROD SI EXPL 2014 CURENTE'!P59</f>
        <v>4377.6535459463439</v>
      </c>
      <c r="Q62" s="3">
        <f>+'[1]CONT PROD SI EXPL 2014 CURENTE'!Q59</f>
        <v>4780.6382882802027</v>
      </c>
      <c r="R62" s="3">
        <f>+'[1]CONT PROD SI EXPL 2014 CURENTE'!R59</f>
        <v>13326.400000000018</v>
      </c>
      <c r="S62" s="3">
        <f>+'[1]CONT PROD SI EXPL 2014 CURENTE'!S59</f>
        <v>2056.4726170588742</v>
      </c>
      <c r="T62" s="3">
        <f>+'[1]CONT PROD SI EXPL 2014 CURENTE'!T59</f>
        <v>20246.024506051115</v>
      </c>
      <c r="U62" s="102" t="s">
        <v>172</v>
      </c>
      <c r="V62" s="100" t="s">
        <v>172</v>
      </c>
      <c r="W62" s="3">
        <f>+'[1]CONT PROD SI EXPL 2014 CURENTE'!W59</f>
        <v>4825.9027654741758</v>
      </c>
      <c r="X62" s="3">
        <f>+'[1]CONT PROD SI EXPL 2014 CURENTE'!X59</f>
        <v>21875.387144719782</v>
      </c>
      <c r="Y62" s="3">
        <f>+'[1]CONT PROD SI EXPL 2014 CURENTE'!Y59</f>
        <v>3910.0160693585935</v>
      </c>
      <c r="Z62" s="3">
        <f>+'[1]CONT PROD SI EXPL 2014 CURENTE'!Z59</f>
        <v>1573.489363763628</v>
      </c>
      <c r="AA62" s="3">
        <f>+'[1]CONT PROD SI EXPL 2014 CURENTE'!AA59</f>
        <v>7820.0367713284122</v>
      </c>
      <c r="AB62" s="3">
        <f>+'[1]CONT PROD SI EXPL 2014 CURENTE'!AB59</f>
        <v>6578.2392102685471</v>
      </c>
      <c r="AC62" s="3">
        <f>+'[1]CONT PROD SI EXPL 2014 CURENTE'!AC59</f>
        <v>15242.519565856255</v>
      </c>
      <c r="AD62" s="3">
        <f>+'[1]CONT PROD SI EXPL 2014 CURENTE'!AD59</f>
        <v>51909.880365772078</v>
      </c>
      <c r="AE62" s="3">
        <f>+'[1]CONT PROD SI EXPL 2014 CURENTE'!AE59</f>
        <v>5711.6064081234363</v>
      </c>
      <c r="AF62" s="3">
        <f>+'[1]CONT PROD SI EXPL 2014 CURENTE'!AF59</f>
        <v>1267.9909579115135</v>
      </c>
      <c r="AG62" s="3">
        <f>+'[1]CONT PROD SI EXPL 2014 CURENTE'!AG59</f>
        <v>1558.4038113465772</v>
      </c>
      <c r="AH62" s="3">
        <f>+'[1]CONT PROD SI EXPL 2014 CURENTE'!AH59</f>
        <v>4190.0907426509384</v>
      </c>
      <c r="AI62" s="3">
        <f>+'[1]CONT PROD SI EXPL 2014 CURENTE'!AI59</f>
        <v>3337.3999999999987</v>
      </c>
      <c r="AJ62" s="3">
        <f>+'[1]CONT PROD SI EXPL 2014 CURENTE'!AJ59</f>
        <v>4144.7576732726648</v>
      </c>
      <c r="AK62" s="3">
        <f>+'[1]CONT PROD SI EXPL 2014 CURENTE'!AK59</f>
        <v>7164.0132607630621</v>
      </c>
      <c r="AL62" s="3">
        <f>+'[1]CONT PROD SI EXPL 2014 CURENTE'!AL59</f>
        <v>4846.0256901709763</v>
      </c>
      <c r="AM62" s="3">
        <f>+'[1]CONT PROD SI EXPL 2014 CURENTE'!AM59</f>
        <v>6918.6106454306919</v>
      </c>
      <c r="AN62" s="3">
        <f>+'[1]CONT PROD SI EXPL 2014 CURENTE'!AN59</f>
        <v>1429.371149096326</v>
      </c>
      <c r="AO62" s="102" t="s">
        <v>172</v>
      </c>
    </row>
    <row r="63" spans="1:41" s="91" customFormat="1" ht="12" customHeight="1" x14ac:dyDescent="0.2">
      <c r="A63" s="100" t="s">
        <v>173</v>
      </c>
      <c r="B63" s="3">
        <f>+'[1]CONT PROD SI EXPL 2014 CURENTE'!B60</f>
        <v>101999.09635557473</v>
      </c>
      <c r="C63" s="3">
        <f>+'[1]CONT PROD SI EXPL 2014 CURENTE'!C60</f>
        <v>23530.527135904005</v>
      </c>
      <c r="D63" s="3">
        <f>+'[1]CONT PROD SI EXPL 2014 CURENTE'!D60</f>
        <v>10.157366733057152</v>
      </c>
      <c r="E63" s="3">
        <f>+'[1]CONT PROD SI EXPL 2014 CURENTE'!E60</f>
        <v>20727.908103877446</v>
      </c>
      <c r="F63" s="3">
        <f>+'[1]CONT PROD SI EXPL 2014 CURENTE'!F60</f>
        <v>762.02706104821016</v>
      </c>
      <c r="G63" s="3">
        <f>+'[1]CONT PROD SI EXPL 2014 CURENTE'!G60</f>
        <v>444.05875080821266</v>
      </c>
      <c r="H63" s="3">
        <f>+'[1]CONT PROD SI EXPL 2014 CURENTE'!H60</f>
        <v>0</v>
      </c>
      <c r="I63" s="3">
        <f>+'[1]CONT PROD SI EXPL 2014 CURENTE'!I60</f>
        <v>25.283245032941338</v>
      </c>
      <c r="J63" s="3">
        <f>+'[1]CONT PROD SI EXPL 2014 CURENTE'!J60</f>
        <v>0.26971339156289881</v>
      </c>
      <c r="K63" s="3">
        <f>+'[1]CONT PROD SI EXPL 2014 CURENTE'!K60</f>
        <v>314.56568943991061</v>
      </c>
      <c r="L63" s="3">
        <f>+'[1]CONT PROD SI EXPL 2014 CURENTE'!L60</f>
        <v>337.74461136571364</v>
      </c>
      <c r="M63" s="3">
        <f>+'[1]CONT PROD SI EXPL 2014 CURENTE'!M60</f>
        <v>0</v>
      </c>
      <c r="N63" s="3">
        <f>+'[1]CONT PROD SI EXPL 2014 CURENTE'!N60</f>
        <v>21.205399585590211</v>
      </c>
      <c r="O63" s="3">
        <f>+'[1]CONT PROD SI EXPL 2014 CURENTE'!O60</f>
        <v>7.6798310322745227</v>
      </c>
      <c r="P63" s="3">
        <f>+'[1]CONT PROD SI EXPL 2014 CURENTE'!P60</f>
        <v>6.2464540536508455</v>
      </c>
      <c r="Q63" s="3">
        <f>+'[1]CONT PROD SI EXPL 2014 CURENTE'!Q60</f>
        <v>624.26171171979843</v>
      </c>
      <c r="R63" s="3">
        <f>+'[1]CONT PROD SI EXPL 2014 CURENTE'!R60</f>
        <v>0</v>
      </c>
      <c r="S63" s="3">
        <f>+'[1]CONT PROD SI EXPL 2014 CURENTE'!S60</f>
        <v>128.42738294112505</v>
      </c>
      <c r="T63" s="3">
        <f>+'[1]CONT PROD SI EXPL 2014 CURENTE'!T60</f>
        <v>9371.3754939488936</v>
      </c>
      <c r="U63" s="102" t="s">
        <v>173</v>
      </c>
      <c r="V63" s="100" t="s">
        <v>173</v>
      </c>
      <c r="W63" s="3">
        <f>+'[1]CONT PROD SI EXPL 2014 CURENTE'!W60</f>
        <v>14091.597234525841</v>
      </c>
      <c r="X63" s="3">
        <f>+'[1]CONT PROD SI EXPL 2014 CURENTE'!X60</f>
        <v>4098.3128552802063</v>
      </c>
      <c r="Y63" s="3">
        <f>+'[1]CONT PROD SI EXPL 2014 CURENTE'!Y60</f>
        <v>1398.3839306414093</v>
      </c>
      <c r="Z63" s="3">
        <f>+'[1]CONT PROD SI EXPL 2014 CURENTE'!Z60</f>
        <v>280.010636236371</v>
      </c>
      <c r="AA63" s="3">
        <f>+'[1]CONT PROD SI EXPL 2014 CURENTE'!AA60</f>
        <v>896.86322867159151</v>
      </c>
      <c r="AB63" s="3">
        <f>+'[1]CONT PROD SI EXPL 2014 CURENTE'!AB60</f>
        <v>3130.7607897314497</v>
      </c>
      <c r="AC63" s="3">
        <f>+'[1]CONT PROD SI EXPL 2014 CURENTE'!AC60</f>
        <v>711.48043414374672</v>
      </c>
      <c r="AD63" s="3">
        <f>+'[1]CONT PROD SI EXPL 2014 CURENTE'!AD60</f>
        <v>767.31963422792637</v>
      </c>
      <c r="AE63" s="3">
        <f>+'[1]CONT PROD SI EXPL 2014 CURENTE'!AE60</f>
        <v>7862.8935918765692</v>
      </c>
      <c r="AF63" s="3">
        <f>+'[1]CONT PROD SI EXPL 2014 CURENTE'!AF60</f>
        <v>46.209042088487301</v>
      </c>
      <c r="AG63" s="3">
        <f>+'[1]CONT PROD SI EXPL 2014 CURENTE'!AG60</f>
        <v>2554.6961886534204</v>
      </c>
      <c r="AH63" s="3">
        <f>+'[1]CONT PROD SI EXPL 2014 CURENTE'!AH60</f>
        <v>1408.1092573490598</v>
      </c>
      <c r="AI63" s="3">
        <f>+'[1]CONT PROD SI EXPL 2014 CURENTE'!AI60</f>
        <v>0</v>
      </c>
      <c r="AJ63" s="3">
        <f>+'[1]CONT PROD SI EXPL 2014 CURENTE'!AJ60</f>
        <v>5058.442326727336</v>
      </c>
      <c r="AK63" s="3">
        <f>+'[1]CONT PROD SI EXPL 2014 CURENTE'!AK60</f>
        <v>569.88673923693182</v>
      </c>
      <c r="AL63" s="3">
        <f>+'[1]CONT PROD SI EXPL 2014 CURENTE'!AL60</f>
        <v>51.274309829023878</v>
      </c>
      <c r="AM63" s="3">
        <f>+'[1]CONT PROD SI EXPL 2014 CURENTE'!AM60</f>
        <v>1043.8893545693102</v>
      </c>
      <c r="AN63" s="3">
        <f>+'[1]CONT PROD SI EXPL 2014 CURENTE'!AN60</f>
        <v>1717.2288509036739</v>
      </c>
      <c r="AO63" s="102" t="s">
        <v>173</v>
      </c>
    </row>
    <row r="64" spans="1:41" s="91" customFormat="1" ht="12" customHeight="1" x14ac:dyDescent="0.2">
      <c r="A64" s="96" t="s">
        <v>155</v>
      </c>
      <c r="B64" s="103">
        <f>+'[1]CONT PROD SI EXPL 2014 CURENTE'!B61</f>
        <v>591206.50000000012</v>
      </c>
      <c r="C64" s="103">
        <f>+'[1]CONT PROD SI EXPL 2014 CURENTE'!C61</f>
        <v>31568.500000000004</v>
      </c>
      <c r="D64" s="103">
        <f>+'[1]CONT PROD SI EXPL 2014 CURENTE'!D61</f>
        <v>5210.5000000000036</v>
      </c>
      <c r="E64" s="103">
        <f>+'[1]CONT PROD SI EXPL 2014 CURENTE'!E61</f>
        <v>30633.300000000007</v>
      </c>
      <c r="F64" s="103">
        <f>+'[1]CONT PROD SI EXPL 2014 CURENTE'!F61</f>
        <v>13163.3</v>
      </c>
      <c r="G64" s="103">
        <f>+'[1]CONT PROD SI EXPL 2014 CURENTE'!G61</f>
        <v>6836.8000000000011</v>
      </c>
      <c r="H64" s="103">
        <f>+'[1]CONT PROD SI EXPL 2014 CURENTE'!H61</f>
        <v>21635.9</v>
      </c>
      <c r="I64" s="103">
        <f>+'[1]CONT PROD SI EXPL 2014 CURENTE'!I61</f>
        <v>3871.0999999999985</v>
      </c>
      <c r="J64" s="103">
        <f>+'[1]CONT PROD SI EXPL 2014 CURENTE'!J61</f>
        <v>1232.5999999999992</v>
      </c>
      <c r="K64" s="103">
        <f>+'[1]CONT PROD SI EXPL 2014 CURENTE'!K61</f>
        <v>9973.799999999992</v>
      </c>
      <c r="L64" s="103">
        <f>+'[1]CONT PROD SI EXPL 2014 CURENTE'!L61</f>
        <v>12124.499999999995</v>
      </c>
      <c r="M64" s="103">
        <f>+'[1]CONT PROD SI EXPL 2014 CURENTE'!M61</f>
        <v>3987.5999999999967</v>
      </c>
      <c r="N64" s="103">
        <f>+'[1]CONT PROD SI EXPL 2014 CURENTE'!N61</f>
        <v>6717.7999999999975</v>
      </c>
      <c r="O64" s="103">
        <f>+'[1]CONT PROD SI EXPL 2014 CURENTE'!O61</f>
        <v>6601.0999999999985</v>
      </c>
      <c r="P64" s="103">
        <f>+'[1]CONT PROD SI EXPL 2014 CURENTE'!P61</f>
        <v>12912.499999999996</v>
      </c>
      <c r="Q64" s="103">
        <f>+'[1]CONT PROD SI EXPL 2014 CURENTE'!Q61</f>
        <v>10138.400000000001</v>
      </c>
      <c r="R64" s="103">
        <f>+'[1]CONT PROD SI EXPL 2014 CURENTE'!R61</f>
        <v>18872.900000000016</v>
      </c>
      <c r="S64" s="103">
        <f>+'[1]CONT PROD SI EXPL 2014 CURENTE'!S61</f>
        <v>5040.0999999999995</v>
      </c>
      <c r="T64" s="103">
        <f>+'[1]CONT PROD SI EXPL 2014 CURENTE'!T61</f>
        <v>41626.100000000013</v>
      </c>
      <c r="U64" s="98" t="s">
        <v>155</v>
      </c>
      <c r="V64" s="96" t="s">
        <v>155</v>
      </c>
      <c r="W64" s="103">
        <f>+'[1]CONT PROD SI EXPL 2014 CURENTE'!W61</f>
        <v>50792.800000000017</v>
      </c>
      <c r="X64" s="103">
        <f>+'[1]CONT PROD SI EXPL 2014 CURENTE'!X61</f>
        <v>40601.899999999987</v>
      </c>
      <c r="Y64" s="103">
        <f>+'[1]CONT PROD SI EXPL 2014 CURENTE'!Y61</f>
        <v>8595.2000000000025</v>
      </c>
      <c r="Z64" s="103">
        <f>+'[1]CONT PROD SI EXPL 2014 CURENTE'!Z61</f>
        <v>4310.2999999999993</v>
      </c>
      <c r="AA64" s="103">
        <f>+'[1]CONT PROD SI EXPL 2014 CURENTE'!AA61</f>
        <v>11828.900000000003</v>
      </c>
      <c r="AB64" s="103">
        <f>+'[1]CONT PROD SI EXPL 2014 CURENTE'!AB61</f>
        <v>16229.199999999997</v>
      </c>
      <c r="AC64" s="103">
        <f>+'[1]CONT PROD SI EXPL 2014 CURENTE'!AC61</f>
        <v>24107.3</v>
      </c>
      <c r="AD64" s="103">
        <f>+'[1]CONT PROD SI EXPL 2014 CURENTE'!AD61</f>
        <v>54306.3</v>
      </c>
      <c r="AE64" s="103">
        <f>+'[1]CONT PROD SI EXPL 2014 CURENTE'!AE61</f>
        <v>20946.800000000003</v>
      </c>
      <c r="AF64" s="103">
        <f>+'[1]CONT PROD SI EXPL 2014 CURENTE'!AF61</f>
        <v>2669.4000000000005</v>
      </c>
      <c r="AG64" s="103">
        <f>+'[1]CONT PROD SI EXPL 2014 CURENTE'!AG61</f>
        <v>5905.5999999999967</v>
      </c>
      <c r="AH64" s="103">
        <f>+'[1]CONT PROD SI EXPL 2014 CURENTE'!AH61</f>
        <v>12899.599999999999</v>
      </c>
      <c r="AI64" s="103">
        <f>+'[1]CONT PROD SI EXPL 2014 CURENTE'!AI61</f>
        <v>25210.5</v>
      </c>
      <c r="AJ64" s="103">
        <f>+'[1]CONT PROD SI EXPL 2014 CURENTE'!AJ61</f>
        <v>22916.5</v>
      </c>
      <c r="AK64" s="103">
        <f>+'[1]CONT PROD SI EXPL 2014 CURENTE'!AK61</f>
        <v>23028.999999999996</v>
      </c>
      <c r="AL64" s="103">
        <f>+'[1]CONT PROD SI EXPL 2014 CURENTE'!AL61</f>
        <v>6289</v>
      </c>
      <c r="AM64" s="103">
        <f>+'[1]CONT PROD SI EXPL 2014 CURENTE'!AM61</f>
        <v>10343.700000000003</v>
      </c>
      <c r="AN64" s="103">
        <f>+'[1]CONT PROD SI EXPL 2014 CURENTE'!AN61</f>
        <v>8077.7000000000007</v>
      </c>
      <c r="AO64" s="98" t="s">
        <v>155</v>
      </c>
    </row>
    <row r="65" spans="1:41" s="27" customFormat="1" ht="9.9499999999999993" customHeight="1" x14ac:dyDescent="0.2">
      <c r="A65" s="33"/>
      <c r="B65" s="63"/>
      <c r="C65" s="36"/>
      <c r="D65" s="36"/>
      <c r="E65" s="63"/>
      <c r="F65" s="63"/>
      <c r="G65" s="63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24"/>
      <c r="V65" s="63"/>
      <c r="W65" s="63"/>
      <c r="X65" s="63"/>
      <c r="Y65" s="63"/>
      <c r="Z65" s="63"/>
      <c r="AA65" s="63"/>
      <c r="AB65" s="63"/>
      <c r="AC65" s="26"/>
      <c r="AD65" s="34"/>
      <c r="AE65" s="34"/>
      <c r="AF65" s="34"/>
      <c r="AG65" s="26"/>
      <c r="AH65" s="26"/>
      <c r="AI65" s="26"/>
      <c r="AJ65" s="26"/>
      <c r="AK65" s="26"/>
      <c r="AL65" s="26"/>
      <c r="AM65" s="26"/>
      <c r="AN65" s="26"/>
      <c r="AO65" s="25"/>
    </row>
    <row r="66" spans="1:41" s="27" customFormat="1" ht="12" customHeight="1" x14ac:dyDescent="0.2">
      <c r="A66" s="114" t="s">
        <v>20</v>
      </c>
      <c r="B66" s="225" t="s">
        <v>174</v>
      </c>
      <c r="C66" s="225"/>
      <c r="D66" s="225"/>
      <c r="E66" s="225"/>
      <c r="F66" s="225"/>
      <c r="G66" s="24">
        <f>+'[1]CONT PROD SI EXPL 2014 CURENTE'!G63</f>
        <v>219406.8</v>
      </c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115" t="s">
        <v>155</v>
      </c>
      <c r="X66" s="115" t="s">
        <v>156</v>
      </c>
      <c r="Y66" s="112"/>
      <c r="AB66" s="34">
        <f>+'[1]CONT PROD SI EXPL 2014 CURENTE'!AB63</f>
        <v>591206.50000000012</v>
      </c>
      <c r="AD66" s="34"/>
      <c r="AE66" s="34"/>
      <c r="AF66" s="34"/>
      <c r="AG66" s="34"/>
      <c r="AH66" s="26"/>
      <c r="AI66" s="26"/>
      <c r="AJ66" s="26"/>
      <c r="AK66" s="26"/>
      <c r="AL66" s="26"/>
      <c r="AM66" s="26"/>
      <c r="AN66" s="26"/>
      <c r="AO66" s="25"/>
    </row>
    <row r="67" spans="1:41" s="27" customFormat="1" ht="12" customHeight="1" x14ac:dyDescent="0.2">
      <c r="A67" s="116" t="s">
        <v>23</v>
      </c>
      <c r="B67" s="226" t="s">
        <v>175</v>
      </c>
      <c r="C67" s="226"/>
      <c r="D67" s="226"/>
      <c r="E67" s="226"/>
      <c r="F67" s="226"/>
      <c r="G67" s="24">
        <f>+'[1]CONT PROD SI EXPL 2014 CURENTE'!G64</f>
        <v>5391.5999999999995</v>
      </c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23" t="s">
        <v>179</v>
      </c>
      <c r="W67" s="223"/>
      <c r="X67" s="117" t="s">
        <v>157</v>
      </c>
      <c r="Y67" s="112"/>
      <c r="AB67" s="34">
        <f>+'[1]CONT PROD SI EXPL 2014 CURENTE'!AB64</f>
        <v>77006.89999999998</v>
      </c>
      <c r="AD67" s="34"/>
      <c r="AE67" s="34"/>
      <c r="AF67" s="34"/>
      <c r="AG67" s="34"/>
      <c r="AH67" s="26"/>
      <c r="AI67" s="26"/>
      <c r="AJ67" s="26"/>
      <c r="AK67" s="26"/>
      <c r="AL67" s="26"/>
      <c r="AM67" s="26"/>
      <c r="AN67" s="26"/>
      <c r="AO67" s="25"/>
    </row>
    <row r="68" spans="1:41" s="27" customFormat="1" ht="12" customHeight="1" x14ac:dyDescent="0.2">
      <c r="A68" s="118" t="s">
        <v>24</v>
      </c>
      <c r="B68" s="226" t="s">
        <v>176</v>
      </c>
      <c r="C68" s="226"/>
      <c r="D68" s="226"/>
      <c r="E68" s="226"/>
      <c r="F68" s="226"/>
      <c r="G68" s="24">
        <f>+'[1]CONT PROD SI EXPL 2014 CURENTE'!G65</f>
        <v>-6652.3</v>
      </c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116" t="s">
        <v>19</v>
      </c>
      <c r="X68" s="224" t="s">
        <v>180</v>
      </c>
      <c r="Y68" s="224"/>
      <c r="Z68" s="224"/>
      <c r="AB68" s="34">
        <f>+'[1]CONT PROD SI EXPL 2014 CURENTE'!AB65</f>
        <v>2424.1999999999989</v>
      </c>
      <c r="AD68" s="34"/>
      <c r="AE68" s="34"/>
      <c r="AF68" s="34"/>
      <c r="AG68" s="34"/>
      <c r="AH68" s="26"/>
      <c r="AI68" s="26"/>
      <c r="AJ68" s="26"/>
      <c r="AK68" s="26"/>
      <c r="AL68" s="26"/>
      <c r="AM68" s="26"/>
      <c r="AN68" s="26"/>
      <c r="AO68" s="25"/>
    </row>
    <row r="69" spans="1:41" s="206" customFormat="1" ht="12" customHeight="1" x14ac:dyDescent="0.2">
      <c r="A69" s="204" t="s">
        <v>177</v>
      </c>
      <c r="B69" s="227" t="s">
        <v>178</v>
      </c>
      <c r="C69" s="227"/>
      <c r="D69" s="227"/>
      <c r="E69" s="227"/>
      <c r="F69" s="227"/>
      <c r="G69" s="213">
        <f>+'[1]CONT PROD SI EXPL 2014 CURENTE'!G66</f>
        <v>373060.39999999997</v>
      </c>
      <c r="H69" s="205"/>
      <c r="I69" s="205"/>
      <c r="J69" s="205"/>
      <c r="K69" s="205"/>
      <c r="L69" s="205"/>
      <c r="M69" s="205"/>
      <c r="N69" s="205"/>
      <c r="O69" s="205"/>
      <c r="P69" s="205"/>
      <c r="Q69" s="205"/>
      <c r="R69" s="205"/>
      <c r="S69" s="205"/>
      <c r="T69" s="205"/>
      <c r="U69" s="205"/>
      <c r="V69" s="206" t="s">
        <v>9</v>
      </c>
      <c r="W69" s="207"/>
      <c r="X69" s="208" t="s">
        <v>158</v>
      </c>
      <c r="Y69" s="208"/>
      <c r="Z69" s="207"/>
      <c r="AA69" s="207"/>
      <c r="AB69" s="63">
        <f>+'[1]CONT PROD SI EXPL 2014 CURENTE'!AB66</f>
        <v>-2494</v>
      </c>
      <c r="AD69" s="209"/>
      <c r="AE69" s="209"/>
      <c r="AF69" s="209"/>
      <c r="AG69" s="209"/>
      <c r="AH69" s="209"/>
      <c r="AI69" s="209"/>
      <c r="AJ69" s="209"/>
      <c r="AK69" s="209"/>
      <c r="AL69" s="209"/>
      <c r="AM69" s="209"/>
      <c r="AN69" s="209"/>
      <c r="AO69" s="205"/>
    </row>
    <row r="70" spans="1:41" s="27" customFormat="1" ht="12" customHeight="1" x14ac:dyDescent="0.2">
      <c r="A70" s="119" t="s">
        <v>155</v>
      </c>
      <c r="B70" s="222" t="s">
        <v>156</v>
      </c>
      <c r="C70" s="222"/>
      <c r="D70" s="222"/>
      <c r="E70" s="222"/>
      <c r="F70" s="85"/>
      <c r="G70" s="213">
        <f>+'[1]CONT PROD SI EXPL 2014 CURENTE'!G67</f>
        <v>591206.50000000012</v>
      </c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120" t="s">
        <v>159</v>
      </c>
      <c r="W70" s="85"/>
      <c r="X70" s="121" t="s">
        <v>160</v>
      </c>
      <c r="Y70" s="113"/>
      <c r="Z70" s="85"/>
      <c r="AA70" s="85"/>
      <c r="AB70" s="63">
        <f>+'[1]CONT PROD SI EXPL 2014 CURENTE'!AB67</f>
        <v>668143.60000000021</v>
      </c>
      <c r="AD70" s="34"/>
      <c r="AE70" s="34"/>
      <c r="AF70" s="34"/>
      <c r="AG70" s="34"/>
      <c r="AH70" s="26"/>
      <c r="AI70" s="26"/>
      <c r="AJ70" s="26"/>
      <c r="AK70" s="26"/>
      <c r="AL70" s="26"/>
      <c r="AM70" s="26"/>
      <c r="AN70" s="26"/>
      <c r="AO70" s="25"/>
    </row>
  </sheetData>
  <mergeCells count="15">
    <mergeCell ref="A7:A10"/>
    <mergeCell ref="V7:V10"/>
    <mergeCell ref="AO7:AO10"/>
    <mergeCell ref="L5:T5"/>
    <mergeCell ref="U7:U10"/>
    <mergeCell ref="C5:K5"/>
    <mergeCell ref="W5:AE5"/>
    <mergeCell ref="AF5:AN5"/>
    <mergeCell ref="B70:E70"/>
    <mergeCell ref="V67:W67"/>
    <mergeCell ref="X68:Z68"/>
    <mergeCell ref="B66:F66"/>
    <mergeCell ref="B67:F67"/>
    <mergeCell ref="B68:F68"/>
    <mergeCell ref="B69:F69"/>
  </mergeCells>
  <phoneticPr fontId="2" type="noConversion"/>
  <pageMargins left="0.78740157480314965" right="0" top="0" bottom="0" header="0.78740157480314965" footer="0.78740157480314965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ECHIL RESURSE 2014 CURENTE</vt:lpstr>
      <vt:lpstr>CONT PROD SI EXPL 2014 CURENTE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daniela.predescu</dc:creator>
  <cp:lastModifiedBy>Daniela Popescu</cp:lastModifiedBy>
  <cp:lastPrinted>2018-03-20T09:09:17Z</cp:lastPrinted>
  <dcterms:created xsi:type="dcterms:W3CDTF">2010-01-08T11:46:39Z</dcterms:created>
  <dcterms:modified xsi:type="dcterms:W3CDTF">2018-03-26T08:45:34Z</dcterms:modified>
</cp:coreProperties>
</file>